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rtiney.rodrigues\Desktop\ST DOUGLAS\FASE EXTERNA 2026\08 - Pregão XX-2026 - Contratação de Brigadistas - 60550.0253972025-12\Edital e anexos\"/>
    </mc:Choice>
  </mc:AlternateContent>
  <xr:revisionPtr revIDLastSave="0" documentId="8_{B6570062-DF8E-487B-98D2-F59B4F3AE192}" xr6:coauthVersionLast="47" xr6:coauthVersionMax="47" xr10:uidLastSave="{00000000-0000-0000-0000-000000000000}"/>
  <bookViews>
    <workbookView xWindow="-120" yWindow="-120" windowWidth="20640" windowHeight="11040" tabRatio="803" firstSheet="1" activeTab="1" xr2:uid="{00000000-000D-0000-FFFF-FFFF00000000}"/>
  </bookViews>
  <sheets>
    <sheet name="Proposta" sheetId="21" state="hidden" r:id="rId1"/>
    <sheet name="Resumo do Quadro Pessoal" sheetId="1" r:id="rId2"/>
    <sheet name="1 - Mestre de Brigada - 12x36" sheetId="30" r:id="rId3"/>
    <sheet name="2 - Chefe de Brigada - 12x36" sheetId="2" r:id="rId4"/>
    <sheet name="3 - Bombeiro Civil D - 12x36" sheetId="3" r:id="rId5"/>
    <sheet name="4 - Bombeiro Civil N 12x36" sheetId="24" r:id="rId6"/>
    <sheet name="Memória de Calculo" sheetId="22" state="hidden" r:id="rId7"/>
    <sheet name="Uniformes" sheetId="17" state="hidden" r:id="rId8"/>
    <sheet name="EPI" sheetId="18" state="hidden" r:id="rId9"/>
    <sheet name="Mat Primeiros Socorros" sheetId="19" state="hidden" r:id="rId10"/>
    <sheet name="Equipamentos Coletivos" sheetId="20" state="hidden" r:id="rId11"/>
    <sheet name="Planilha3" sheetId="29" state="hidden" r:id="rId12"/>
    <sheet name="TRIBUTOS" sheetId="26" r:id="rId13"/>
  </sheets>
  <externalReferences>
    <externalReference r:id="rId14"/>
  </externalReferences>
  <definedNames>
    <definedName name="_xlnm.Print_Area" localSheetId="2">'1 - Mestre de Brigada - 12x36'!$A$1:$X$173</definedName>
    <definedName name="_xlnm.Print_Area" localSheetId="3">'2 - Chefe de Brigada - 12x36'!$A$1:$X$173</definedName>
    <definedName name="_xlnm.Print_Area" localSheetId="4">'3 - Bombeiro Civil D - 12x36'!$A$1:$AC$173</definedName>
    <definedName name="_xlnm.Print_Area" localSheetId="5">'4 - Bombeiro Civil N 12x36'!$A$1:$AI$173</definedName>
    <definedName name="_xlnm.Print_Area" localSheetId="10">'Equipamentos Coletivos'!$A$1:$I$13</definedName>
    <definedName name="_xlnm.Print_Area" localSheetId="9">'Mat Primeiros Socorros'!$A$1:$I$27</definedName>
    <definedName name="_xlnm.Print_Area" localSheetId="0">Proposta!$A$1:$E$55</definedName>
    <definedName name="_xlnm.Print_Area" localSheetId="7">Uniformes!$A$1:$G$13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64" i="30" l="1"/>
  <c r="C30" i="30"/>
  <c r="C29" i="30"/>
  <c r="C30" i="2"/>
  <c r="C29" i="2"/>
  <c r="C30" i="3"/>
  <c r="C29" i="3"/>
  <c r="B163" i="24"/>
  <c r="B163" i="3"/>
  <c r="B163" i="2"/>
  <c r="B163" i="30"/>
  <c r="C28" i="24"/>
  <c r="C31" i="24" s="1"/>
  <c r="C2" i="1"/>
  <c r="C4" i="1"/>
  <c r="C3" i="1"/>
  <c r="G164" i="30"/>
  <c r="C137" i="30"/>
  <c r="C136" i="30"/>
  <c r="C140" i="30" s="1"/>
  <c r="C144" i="30" s="1"/>
  <c r="C127" i="30"/>
  <c r="C154" i="30" s="1"/>
  <c r="C115" i="30"/>
  <c r="D109" i="30"/>
  <c r="C102" i="30"/>
  <c r="C97" i="30"/>
  <c r="C103" i="30" s="1"/>
  <c r="C89" i="30"/>
  <c r="G87" i="30"/>
  <c r="C65" i="30"/>
  <c r="C69" i="30" s="1"/>
  <c r="C78" i="30" s="1"/>
  <c r="C56" i="30"/>
  <c r="C54" i="30"/>
  <c r="C53" i="30"/>
  <c r="C52" i="30"/>
  <c r="C50" i="30"/>
  <c r="C49" i="30"/>
  <c r="C57" i="30" s="1"/>
  <c r="C88" i="30" s="1"/>
  <c r="C44" i="30"/>
  <c r="C42" i="30"/>
  <c r="C32" i="30"/>
  <c r="C28" i="30"/>
  <c r="D21" i="30"/>
  <c r="E21" i="30" s="1"/>
  <c r="C29" i="24"/>
  <c r="C35" i="30" l="1"/>
  <c r="D42" i="30"/>
  <c r="D102" i="30"/>
  <c r="D100" i="30"/>
  <c r="D87" i="30"/>
  <c r="D43" i="30"/>
  <c r="D84" i="30"/>
  <c r="D98" i="30"/>
  <c r="C85" i="30"/>
  <c r="C90" i="30" s="1"/>
  <c r="D97" i="30"/>
  <c r="C7" i="26"/>
  <c r="D44" i="30" l="1"/>
  <c r="C76" i="30" s="1"/>
  <c r="G43" i="30"/>
  <c r="D56" i="30" s="1"/>
  <c r="D101" i="30"/>
  <c r="D86" i="30"/>
  <c r="C150" i="30"/>
  <c r="D89" i="30"/>
  <c r="D50" i="30"/>
  <c r="D88" i="30"/>
  <c r="D99" i="30"/>
  <c r="D85" i="30"/>
  <c r="D53" i="30"/>
  <c r="D55" i="30"/>
  <c r="C65" i="2"/>
  <c r="C69" i="2"/>
  <c r="D21" i="3"/>
  <c r="E21" i="3" s="1"/>
  <c r="C28" i="2"/>
  <c r="C51" i="3"/>
  <c r="C57" i="3" s="1"/>
  <c r="C30" i="26"/>
  <c r="E30" i="26" s="1"/>
  <c r="F30" i="26" s="1"/>
  <c r="C31" i="26"/>
  <c r="E31" i="26" s="1"/>
  <c r="F31" i="26" s="1"/>
  <c r="C32" i="26"/>
  <c r="E32" i="26" s="1"/>
  <c r="F32" i="26" s="1"/>
  <c r="C35" i="26"/>
  <c r="E35" i="26" s="1"/>
  <c r="F35" i="26" s="1"/>
  <c r="E7" i="26"/>
  <c r="F7" i="26" s="1"/>
  <c r="C8" i="26"/>
  <c r="C9" i="26"/>
  <c r="C10" i="26"/>
  <c r="E10" i="26" s="1"/>
  <c r="F10" i="26" s="1"/>
  <c r="C11" i="26"/>
  <c r="E11" i="26" s="1"/>
  <c r="F11" i="26" s="1"/>
  <c r="C12" i="26"/>
  <c r="E12" i="26" s="1"/>
  <c r="F12" i="26" s="1"/>
  <c r="C13" i="26"/>
  <c r="E13" i="26" s="1"/>
  <c r="F13" i="26" s="1"/>
  <c r="C14" i="26"/>
  <c r="E14" i="26" s="1"/>
  <c r="F14" i="26" s="1"/>
  <c r="C15" i="26"/>
  <c r="E15" i="26" s="1"/>
  <c r="F15" i="26" s="1"/>
  <c r="C16" i="26"/>
  <c r="E16" i="26" s="1"/>
  <c r="F16" i="26" s="1"/>
  <c r="C17" i="26"/>
  <c r="C18" i="26"/>
  <c r="E21" i="24"/>
  <c r="D21" i="24"/>
  <c r="D21" i="2"/>
  <c r="E21" i="2" s="1"/>
  <c r="C78" i="2"/>
  <c r="C65" i="3"/>
  <c r="C69" i="3" s="1"/>
  <c r="G87" i="2"/>
  <c r="C24" i="26"/>
  <c r="E24" i="26" s="1"/>
  <c r="F24" i="26" s="1"/>
  <c r="E31" i="24"/>
  <c r="C5" i="1"/>
  <c r="D45" i="22"/>
  <c r="K8" i="17"/>
  <c r="C49" i="2"/>
  <c r="C49" i="24" s="1"/>
  <c r="C89" i="2"/>
  <c r="F6" i="1"/>
  <c r="C29" i="26"/>
  <c r="E29" i="26" s="1"/>
  <c r="F29" i="26" s="1"/>
  <c r="C28" i="26"/>
  <c r="E28" i="26" s="1"/>
  <c r="F28" i="26" s="1"/>
  <c r="C27" i="26"/>
  <c r="E27" i="26" s="1"/>
  <c r="F27" i="26" s="1"/>
  <c r="C26" i="26"/>
  <c r="E26" i="26" s="1"/>
  <c r="F26" i="26" s="1"/>
  <c r="C25" i="26"/>
  <c r="E25" i="26" s="1"/>
  <c r="F25" i="26" s="1"/>
  <c r="C34" i="26"/>
  <c r="E34" i="26" s="1"/>
  <c r="F34" i="26" s="1"/>
  <c r="C33" i="26"/>
  <c r="E33" i="26" s="1"/>
  <c r="F33" i="26" s="1"/>
  <c r="H4" i="18"/>
  <c r="H5" i="18"/>
  <c r="H6" i="18"/>
  <c r="H3" i="18"/>
  <c r="H7" i="18"/>
  <c r="H8" i="18"/>
  <c r="H9" i="18"/>
  <c r="H10" i="18"/>
  <c r="H11" i="18"/>
  <c r="H12" i="18"/>
  <c r="H13" i="18"/>
  <c r="G164" i="24"/>
  <c r="C139" i="24"/>
  <c r="C138" i="24"/>
  <c r="C135" i="24"/>
  <c r="C134" i="24"/>
  <c r="C133" i="24"/>
  <c r="D109" i="24"/>
  <c r="C115" i="24"/>
  <c r="C89" i="24"/>
  <c r="C87" i="24"/>
  <c r="C86" i="24"/>
  <c r="C65" i="24"/>
  <c r="C32" i="24"/>
  <c r="C30" i="24"/>
  <c r="C12" i="24"/>
  <c r="A9" i="24"/>
  <c r="A8" i="24"/>
  <c r="A7" i="24"/>
  <c r="C134" i="3"/>
  <c r="C135" i="3"/>
  <c r="C138" i="3"/>
  <c r="C139" i="3"/>
  <c r="C133" i="3"/>
  <c r="C86" i="3"/>
  <c r="C87" i="3"/>
  <c r="C89" i="3"/>
  <c r="C12" i="3"/>
  <c r="A8" i="3"/>
  <c r="A9" i="3"/>
  <c r="A7" i="3"/>
  <c r="C98" i="3"/>
  <c r="C99" i="3"/>
  <c r="C100" i="24"/>
  <c r="C101" i="3"/>
  <c r="C97" i="2"/>
  <c r="C97" i="24"/>
  <c r="C50" i="2"/>
  <c r="C50" i="24"/>
  <c r="C52" i="2"/>
  <c r="C52" i="24"/>
  <c r="C53" i="2"/>
  <c r="C53" i="24"/>
  <c r="C54" i="2"/>
  <c r="C55" i="3"/>
  <c r="C56" i="2"/>
  <c r="C56" i="24"/>
  <c r="C49" i="3"/>
  <c r="C43" i="24"/>
  <c r="C44" i="24" s="1"/>
  <c r="C42" i="2"/>
  <c r="C42" i="3"/>
  <c r="C49" i="22"/>
  <c r="C102" i="2" s="1"/>
  <c r="C30" i="22"/>
  <c r="C38" i="22" s="1"/>
  <c r="B22" i="22"/>
  <c r="C19" i="22"/>
  <c r="B27" i="21"/>
  <c r="B28" i="21"/>
  <c r="B26" i="21"/>
  <c r="A27" i="21"/>
  <c r="A28" i="21"/>
  <c r="A26" i="21"/>
  <c r="E30" i="24"/>
  <c r="C54" i="24"/>
  <c r="C85" i="2"/>
  <c r="C50" i="3"/>
  <c r="C54" i="3"/>
  <c r="C53" i="3"/>
  <c r="C52" i="3"/>
  <c r="C56" i="3"/>
  <c r="C101" i="24"/>
  <c r="C43" i="3"/>
  <c r="C44" i="3" s="1"/>
  <c r="C42" i="24"/>
  <c r="C55" i="24"/>
  <c r="C100" i="3"/>
  <c r="C99" i="24"/>
  <c r="C98" i="24"/>
  <c r="C97" i="3"/>
  <c r="G10" i="20"/>
  <c r="I10" i="20" s="1"/>
  <c r="G9" i="20"/>
  <c r="I9" i="20"/>
  <c r="G8" i="20"/>
  <c r="I8" i="20" s="1"/>
  <c r="G7" i="20"/>
  <c r="I7" i="20" s="1"/>
  <c r="G6" i="20"/>
  <c r="I6" i="20"/>
  <c r="G5" i="20"/>
  <c r="I5" i="20" s="1"/>
  <c r="G4" i="20"/>
  <c r="I4" i="20" s="1"/>
  <c r="G3" i="20"/>
  <c r="I3" i="20"/>
  <c r="G25" i="19"/>
  <c r="I25" i="19" s="1"/>
  <c r="G24" i="19"/>
  <c r="I24" i="19" s="1"/>
  <c r="G22" i="19"/>
  <c r="I22" i="19"/>
  <c r="G23" i="19"/>
  <c r="I23" i="19" s="1"/>
  <c r="G21" i="19"/>
  <c r="I21" i="19" s="1"/>
  <c r="G20" i="19"/>
  <c r="I20" i="19"/>
  <c r="G19" i="19"/>
  <c r="I19" i="19" s="1"/>
  <c r="G18" i="19"/>
  <c r="I18" i="19" s="1"/>
  <c r="G17" i="19"/>
  <c r="I17" i="19"/>
  <c r="G16" i="19"/>
  <c r="I16" i="19" s="1"/>
  <c r="G15" i="19"/>
  <c r="I15" i="19" s="1"/>
  <c r="G14" i="19"/>
  <c r="I14" i="19"/>
  <c r="G13" i="19"/>
  <c r="I13" i="19" s="1"/>
  <c r="G12" i="19"/>
  <c r="I12" i="19" s="1"/>
  <c r="G11" i="19"/>
  <c r="I11" i="19"/>
  <c r="G10" i="19"/>
  <c r="I10" i="19" s="1"/>
  <c r="G9" i="19"/>
  <c r="I9" i="19" s="1"/>
  <c r="G7" i="19"/>
  <c r="I7" i="19"/>
  <c r="G6" i="19"/>
  <c r="I6" i="19" s="1"/>
  <c r="G5" i="19"/>
  <c r="I5" i="19" s="1"/>
  <c r="G4" i="19"/>
  <c r="I4" i="19"/>
  <c r="G3" i="19"/>
  <c r="I3" i="19" s="1"/>
  <c r="I26" i="19" s="1"/>
  <c r="I27" i="19" s="1"/>
  <c r="G8" i="19"/>
  <c r="I8" i="19" s="1"/>
  <c r="C85" i="24"/>
  <c r="C85" i="3"/>
  <c r="G11" i="20"/>
  <c r="H14" i="18"/>
  <c r="H15" i="18"/>
  <c r="F10" i="17"/>
  <c r="G10" i="17"/>
  <c r="F9" i="17"/>
  <c r="G9" i="17"/>
  <c r="F5" i="17"/>
  <c r="F4" i="17"/>
  <c r="G8" i="17"/>
  <c r="F8" i="17"/>
  <c r="G7" i="17"/>
  <c r="F7" i="17"/>
  <c r="G6" i="17"/>
  <c r="F6" i="17"/>
  <c r="G5" i="17"/>
  <c r="G4" i="17"/>
  <c r="G11" i="17" s="1"/>
  <c r="G12" i="17" s="1"/>
  <c r="G13" i="17" s="1"/>
  <c r="G3" i="17"/>
  <c r="F3" i="17"/>
  <c r="G164" i="3"/>
  <c r="D109" i="3"/>
  <c r="C115" i="3" s="1"/>
  <c r="C32" i="3"/>
  <c r="C28" i="3"/>
  <c r="G164" i="2"/>
  <c r="D109" i="2"/>
  <c r="C115" i="2" s="1"/>
  <c r="C57" i="2"/>
  <c r="C88" i="2" s="1"/>
  <c r="C90" i="2" s="1"/>
  <c r="C44" i="2"/>
  <c r="C32" i="2"/>
  <c r="I12" i="17"/>
  <c r="C84" i="3"/>
  <c r="C84" i="24"/>
  <c r="C34" i="22"/>
  <c r="C35" i="22" s="1"/>
  <c r="C40" i="22" s="1"/>
  <c r="D103" i="30" l="1"/>
  <c r="C114" i="30" s="1"/>
  <c r="C116" i="30" s="1"/>
  <c r="C153" i="30" s="1"/>
  <c r="D90" i="30"/>
  <c r="C152" i="30" s="1"/>
  <c r="D49" i="30"/>
  <c r="D54" i="30"/>
  <c r="D51" i="30"/>
  <c r="D52" i="30"/>
  <c r="D57" i="30"/>
  <c r="C77" i="30" s="1"/>
  <c r="C79" i="30" s="1"/>
  <c r="C151" i="30" s="1"/>
  <c r="C35" i="3"/>
  <c r="D42" i="3" s="1"/>
  <c r="I11" i="20"/>
  <c r="I13" i="20" s="1"/>
  <c r="I12" i="20" s="1"/>
  <c r="C57" i="24"/>
  <c r="C35" i="24"/>
  <c r="D99" i="24" s="1"/>
  <c r="C69" i="24"/>
  <c r="C78" i="24" s="1"/>
  <c r="C78" i="3"/>
  <c r="E18" i="26"/>
  <c r="F18" i="26" s="1"/>
  <c r="E17" i="26"/>
  <c r="F17" i="26" s="1"/>
  <c r="E9" i="26"/>
  <c r="F9" i="26" s="1"/>
  <c r="E8" i="26"/>
  <c r="F8" i="26" s="1"/>
  <c r="F36" i="26"/>
  <c r="C88" i="24"/>
  <c r="C90" i="24" s="1"/>
  <c r="C88" i="3"/>
  <c r="C90" i="3" s="1"/>
  <c r="C35" i="2"/>
  <c r="C103" i="2"/>
  <c r="C102" i="24"/>
  <c r="C102" i="3"/>
  <c r="C50" i="22"/>
  <c r="C51" i="22" s="1"/>
  <c r="G43" i="24" l="1"/>
  <c r="C150" i="24"/>
  <c r="D100" i="24"/>
  <c r="D134" i="30"/>
  <c r="D133" i="30"/>
  <c r="C155" i="30"/>
  <c r="D89" i="24"/>
  <c r="D43" i="24"/>
  <c r="D101" i="3"/>
  <c r="D86" i="3"/>
  <c r="D89" i="3"/>
  <c r="D97" i="3"/>
  <c r="D87" i="3"/>
  <c r="C150" i="3"/>
  <c r="D87" i="24"/>
  <c r="D42" i="24"/>
  <c r="D51" i="24" s="1"/>
  <c r="D86" i="24"/>
  <c r="D84" i="24"/>
  <c r="D97" i="24"/>
  <c r="D101" i="24"/>
  <c r="D98" i="24"/>
  <c r="D85" i="24"/>
  <c r="D99" i="3"/>
  <c r="D100" i="3"/>
  <c r="D43" i="3"/>
  <c r="D44" i="3" s="1"/>
  <c r="C76" i="3" s="1"/>
  <c r="D98" i="3"/>
  <c r="D84" i="3"/>
  <c r="D85" i="3"/>
  <c r="G43" i="3"/>
  <c r="D49" i="3" s="1"/>
  <c r="C127" i="24"/>
  <c r="C154" i="24" s="1"/>
  <c r="D43" i="2"/>
  <c r="D101" i="2"/>
  <c r="D100" i="2"/>
  <c r="D98" i="2"/>
  <c r="D97" i="2"/>
  <c r="C127" i="2"/>
  <c r="C154" i="2" s="1"/>
  <c r="C127" i="3"/>
  <c r="C154" i="3" s="1"/>
  <c r="G43" i="2"/>
  <c r="D42" i="2"/>
  <c r="D87" i="2"/>
  <c r="D86" i="2"/>
  <c r="C150" i="2"/>
  <c r="D88" i="2"/>
  <c r="D85" i="2"/>
  <c r="D84" i="2"/>
  <c r="D99" i="2"/>
  <c r="D102" i="2"/>
  <c r="D89" i="2"/>
  <c r="D88" i="3"/>
  <c r="D88" i="24"/>
  <c r="F19" i="26"/>
  <c r="C136" i="24" s="1"/>
  <c r="C137" i="24"/>
  <c r="C137" i="3"/>
  <c r="C137" i="2"/>
  <c r="D102" i="3"/>
  <c r="C103" i="3"/>
  <c r="C103" i="24"/>
  <c r="D102" i="24"/>
  <c r="D53" i="24" l="1"/>
  <c r="D56" i="24"/>
  <c r="D50" i="24"/>
  <c r="D136" i="30"/>
  <c r="D139" i="30"/>
  <c r="D137" i="30"/>
  <c r="D52" i="24"/>
  <c r="D49" i="24"/>
  <c r="D54" i="24"/>
  <c r="D44" i="24"/>
  <c r="C76" i="24" s="1"/>
  <c r="D55" i="24"/>
  <c r="D55" i="3"/>
  <c r="D51" i="3"/>
  <c r="D90" i="3"/>
  <c r="C152" i="3" s="1"/>
  <c r="D56" i="3"/>
  <c r="D103" i="3"/>
  <c r="C114" i="3" s="1"/>
  <c r="C116" i="3" s="1"/>
  <c r="C153" i="3" s="1"/>
  <c r="D50" i="3"/>
  <c r="D54" i="3"/>
  <c r="D103" i="24"/>
  <c r="C114" i="24" s="1"/>
  <c r="C116" i="24" s="1"/>
  <c r="C153" i="24" s="1"/>
  <c r="D90" i="24"/>
  <c r="C152" i="24" s="1"/>
  <c r="D53" i="3"/>
  <c r="D52" i="3"/>
  <c r="D44" i="2"/>
  <c r="C76" i="2" s="1"/>
  <c r="D90" i="2"/>
  <c r="C152" i="2" s="1"/>
  <c r="D53" i="2"/>
  <c r="C136" i="3"/>
  <c r="C136" i="2"/>
  <c r="D103" i="2"/>
  <c r="C114" i="2" s="1"/>
  <c r="C116" i="2" s="1"/>
  <c r="C153" i="2" s="1"/>
  <c r="D49" i="2"/>
  <c r="D50" i="2"/>
  <c r="D52" i="2"/>
  <c r="D51" i="2"/>
  <c r="D56" i="2"/>
  <c r="D54" i="2"/>
  <c r="D55" i="2"/>
  <c r="C140" i="2"/>
  <c r="C140" i="24" s="1"/>
  <c r="C144" i="24" s="1"/>
  <c r="C140" i="3"/>
  <c r="C144" i="3" s="1"/>
  <c r="D141" i="30" l="1"/>
  <c r="C156" i="30" s="1"/>
  <c r="C157" i="30" s="1"/>
  <c r="C163" i="30" s="1"/>
  <c r="E163" i="30" s="1"/>
  <c r="H163" i="30" s="1"/>
  <c r="D57" i="24"/>
  <c r="C77" i="24" s="1"/>
  <c r="C79" i="24" s="1"/>
  <c r="C151" i="24" s="1"/>
  <c r="D134" i="24" s="1"/>
  <c r="D57" i="3"/>
  <c r="C77" i="3" s="1"/>
  <c r="C79" i="3" s="1"/>
  <c r="C151" i="3" s="1"/>
  <c r="D133" i="3" s="1"/>
  <c r="C144" i="2"/>
  <c r="D57" i="2"/>
  <c r="C77" i="2" s="1"/>
  <c r="C79" i="2" s="1"/>
  <c r="C151" i="2" s="1"/>
  <c r="C172" i="30" l="1"/>
  <c r="C164" i="30"/>
  <c r="C173" i="30"/>
  <c r="D2" i="1"/>
  <c r="C155" i="3"/>
  <c r="D133" i="24"/>
  <c r="C155" i="24"/>
  <c r="D139" i="24" s="1"/>
  <c r="D134" i="3"/>
  <c r="D133" i="2"/>
  <c r="D134" i="2"/>
  <c r="C155" i="2"/>
  <c r="D139" i="3" l="1"/>
  <c r="D136" i="24"/>
  <c r="D137" i="24"/>
  <c r="D136" i="3"/>
  <c r="D137" i="3"/>
  <c r="D141" i="3" s="1"/>
  <c r="C156" i="3" s="1"/>
  <c r="C157" i="3" s="1"/>
  <c r="C163" i="3" s="1"/>
  <c r="D4" i="1" s="1"/>
  <c r="E4" i="1" s="1"/>
  <c r="G4" i="1" s="1"/>
  <c r="H4" i="1" s="1"/>
  <c r="D139" i="2"/>
  <c r="D136" i="2"/>
  <c r="D137" i="2"/>
  <c r="D141" i="24" l="1"/>
  <c r="C156" i="24" s="1"/>
  <c r="C157" i="24" s="1"/>
  <c r="C163" i="24" s="1"/>
  <c r="E163" i="24" s="1"/>
  <c r="H163" i="24" s="1"/>
  <c r="C173" i="24" s="1"/>
  <c r="D5" i="1"/>
  <c r="E163" i="3"/>
  <c r="H163" i="3" s="1"/>
  <c r="D141" i="2"/>
  <c r="C156" i="2" s="1"/>
  <c r="C157" i="2" s="1"/>
  <c r="C163" i="2" s="1"/>
  <c r="E163" i="2" l="1"/>
  <c r="H163" i="2" s="1"/>
  <c r="C172" i="2" s="1"/>
  <c r="D3" i="1"/>
  <c r="C27" i="21" s="1"/>
  <c r="D27" i="21" s="1"/>
  <c r="E27" i="21" s="1"/>
  <c r="C172" i="24"/>
  <c r="C164" i="24"/>
  <c r="C173" i="3"/>
  <c r="C164" i="3"/>
  <c r="C172" i="3"/>
  <c r="D6" i="1"/>
  <c r="C28" i="21"/>
  <c r="E5" i="1"/>
  <c r="G5" i="1" s="1"/>
  <c r="C26" i="21"/>
  <c r="C164" i="2" l="1"/>
  <c r="C173" i="2"/>
  <c r="F27" i="21"/>
  <c r="E3" i="1"/>
  <c r="G3" i="1" s="1"/>
  <c r="H3" i="1" s="1"/>
  <c r="E2" i="1"/>
  <c r="G2" i="1" s="1"/>
  <c r="H5" i="1"/>
  <c r="F28" i="21"/>
  <c r="D28" i="21"/>
  <c r="E28" i="21" s="1"/>
  <c r="D26" i="21"/>
  <c r="E26" i="21" s="1"/>
  <c r="F26" i="21"/>
  <c r="G6" i="1" l="1"/>
  <c r="E6" i="1"/>
  <c r="B29" i="21"/>
  <c r="H2" i="1"/>
  <c r="H6" i="1" s="1"/>
</calcChain>
</file>

<file path=xl/sharedStrings.xml><?xml version="1.0" encoding="utf-8"?>
<sst xmlns="http://schemas.openxmlformats.org/spreadsheetml/2006/main" count="1374" uniqueCount="428">
  <si>
    <t>ORD</t>
  </si>
  <si>
    <t>CATEGORIA PROFISSIONAL</t>
  </si>
  <si>
    <t>Salário-base (R$)</t>
  </si>
  <si>
    <t>Custo total unitário (R$)</t>
  </si>
  <si>
    <t>Quantidade</t>
  </si>
  <si>
    <t>Valor mensal (R$)</t>
  </si>
  <si>
    <t>Valor anual (R$)</t>
  </si>
  <si>
    <t>Jornada</t>
  </si>
  <si>
    <t>Chefe de Brigada</t>
  </si>
  <si>
    <t>12x36</t>
  </si>
  <si>
    <t>Bombeiro Civil Diurno</t>
  </si>
  <si>
    <t>ANEXO VII-D -  IN 05/2017-MPDG</t>
  </si>
  <si>
    <t>PLANILHA DE CUSTOS E FORMAÇÃO DE PREÇOS</t>
  </si>
  <si>
    <t>MÃO DE OBRA DOS SERVIÇOS ADMINISTRATIVOS</t>
  </si>
  <si>
    <t>Discriminação dos Serviços (dados referentes à contratação)</t>
  </si>
  <si>
    <t>A</t>
  </si>
  <si>
    <t>Data da apresentação da proposta (dia/mês/ano)</t>
  </si>
  <si>
    <t>B</t>
  </si>
  <si>
    <t>Município / UF</t>
  </si>
  <si>
    <t>Brasilia-DF</t>
  </si>
  <si>
    <t>C</t>
  </si>
  <si>
    <t>Ano Acordo, Convenção ou Sentença Normativa em Dissídio Coletivo</t>
  </si>
  <si>
    <t>D</t>
  </si>
  <si>
    <t>Nº de meses de execução contratual</t>
  </si>
  <si>
    <t>E</t>
  </si>
  <si>
    <t>Média de Dias Trabalhados</t>
  </si>
  <si>
    <t>Dados complementares para composição dos custos referente à mão-de-obra</t>
  </si>
  <si>
    <t xml:space="preserve">Tipo de serviço (mesmo serviço com características distintas) </t>
  </si>
  <si>
    <t>Classificação Brasileira de Ocupações (CBO)</t>
  </si>
  <si>
    <t>CBO 5171-10</t>
  </si>
  <si>
    <t>Salário Normativo da Categoria Profissional (SINDBOMBEIROS DF 213/2020)</t>
  </si>
  <si>
    <t>Categoria Profissional (vinculada à execução contratual)</t>
  </si>
  <si>
    <t>Bombeiro Civil Líder</t>
  </si>
  <si>
    <t>Data base da categoria (dia / mês / ano)</t>
  </si>
  <si>
    <t>Salário mínimo</t>
  </si>
  <si>
    <t>Módulo 1: COMPOSIÇÃO DA REMUNERAÇÃO</t>
  </si>
  <si>
    <t>Composição da Remuneração</t>
  </si>
  <si>
    <t>Valor (R$)</t>
  </si>
  <si>
    <t xml:space="preserve">Salário Base </t>
  </si>
  <si>
    <t>Adicional de insalubridade</t>
  </si>
  <si>
    <t xml:space="preserve">Adicional noturno </t>
  </si>
  <si>
    <t>Adicional de hora noturna reduzida</t>
  </si>
  <si>
    <t>F</t>
  </si>
  <si>
    <t>Adicional de Hora Extra no feriado trabalhado</t>
  </si>
  <si>
    <t>G</t>
  </si>
  <si>
    <t>Outros</t>
  </si>
  <si>
    <t>Total da Remuneração</t>
  </si>
  <si>
    <t>Módulo 2: ENCARGOS E BENEFÍCIOS ANUAIS, MENSAIS E DIÁRIOS</t>
  </si>
  <si>
    <t>Submódulo 2.1 - 13º (décimo terceiro) Salário, Férias e Adicional de Férias</t>
  </si>
  <si>
    <t>2.1</t>
  </si>
  <si>
    <t>13º (décimo terceiro) Salário, Férias e Adicional de Férias</t>
  </si>
  <si>
    <t>Percentual (%)</t>
  </si>
  <si>
    <t>13º (décimo terceiro) Salário</t>
  </si>
  <si>
    <t>Férias e Adicional de Férias</t>
  </si>
  <si>
    <t xml:space="preserve">TOTAL </t>
  </si>
  <si>
    <t>Valores depositados pela Administração em Conta-Depósito Vinculada - bloqueada para movimentação, aberta em nome do prestador de serviço.</t>
  </si>
  <si>
    <t>Submódulo 2.2 - Encargos Previdenciários (GPS), Fundo de Garantia por Tempo de Serviço (FGTS) e outras contribuições.</t>
  </si>
  <si>
    <t>2.2</t>
  </si>
  <si>
    <t>GPS, FGTS e outras contribuições</t>
  </si>
  <si>
    <t>INSS</t>
  </si>
  <si>
    <t>Salário Educação</t>
  </si>
  <si>
    <t>SAT</t>
  </si>
  <si>
    <t>SESC ou SESI</t>
  </si>
  <si>
    <t>SENAI - SENAC</t>
  </si>
  <si>
    <t>SEBRAE</t>
  </si>
  <si>
    <t>INCRA</t>
  </si>
  <si>
    <t>H</t>
  </si>
  <si>
    <t>FGTS</t>
  </si>
  <si>
    <t>TOTAL</t>
  </si>
  <si>
    <t>Submódulo 2.3 - Benefícios Mensais e Diários.</t>
  </si>
  <si>
    <t>2.3</t>
  </si>
  <si>
    <t>Benefícios Mensais e Diários</t>
  </si>
  <si>
    <t>Transporte R$ 5,50</t>
  </si>
  <si>
    <t>Assistência Médica e Familiar</t>
  </si>
  <si>
    <t>Plano odontológico coletivo (SINDBOMBEIROS DF 213/2020)</t>
  </si>
  <si>
    <t xml:space="preserve">E </t>
  </si>
  <si>
    <t>Auxílio Funeral (SINDBOMBEIROS DF 213/2020)</t>
  </si>
  <si>
    <t>Total de Benefícios mensais e diários</t>
  </si>
  <si>
    <t>Quadro-Resumo do Módulo 2 - Encargos e Benefícios anuais, mensais e diários</t>
  </si>
  <si>
    <t>Encargos e Benefícios Anuais, Mensais e Diários</t>
  </si>
  <si>
    <t>TOTAL DE ENCARGOS E BENEFICIOS</t>
  </si>
  <si>
    <t>Módulo 3 - Provisão para Rescisão</t>
  </si>
  <si>
    <t>Provisão para Rescisão</t>
  </si>
  <si>
    <t>Aviso Prévio Indenizado</t>
  </si>
  <si>
    <t>Incidência do FGTS sobre o Aviso Prévio Indenizado</t>
  </si>
  <si>
    <t>Multa do FGTS sobre o Aviso Prévio Indenizado</t>
  </si>
  <si>
    <t>Incidência de GPS, FGTS e outras contribuições sobre o Aviso Prévio Trabalhado</t>
  </si>
  <si>
    <t>Multa do FGTS sobre o Aviso Prévio Trabalhado</t>
  </si>
  <si>
    <t>Memoria de Calculo: Nota Técnica nº 2/2018/CGAC/CISET/SG-PR. (O custo da empresa para o aviso prévio trabalhado é de 7 dias, já no aviso prévio indenizado é de 30 dia)</t>
  </si>
  <si>
    <t>Multa do FGTS sobre o Aviso Prévio Indenizado passou do percentual máximo de 4,35% para 3,47% (cálculo (0,08 x 0,40 x 0,9) x (1+0,0833+0,09075+0,03025) = 3,47% - Exclusão da Contribuição Social</t>
  </si>
  <si>
    <t>Módulo 4 - Custo de Reposição do Profissional Ausente</t>
  </si>
  <si>
    <t>Submódulo 4.1 - Ausências Legais</t>
  </si>
  <si>
    <t>4.1</t>
  </si>
  <si>
    <t>Ausências Legais</t>
  </si>
  <si>
    <t>Substituto na cobertura de Férias</t>
  </si>
  <si>
    <t>Substituto na cobertura de Ausências Legais</t>
  </si>
  <si>
    <t xml:space="preserve"> Substituto na cobertura de Licença-Paternidade</t>
  </si>
  <si>
    <t>Substituto na cobertura de Ausência por acidente de trabalho</t>
  </si>
  <si>
    <t xml:space="preserve"> Substituto na cobertura de Afastamento Maternidade</t>
  </si>
  <si>
    <t>Substituto na cobertura de Outras ausências (especificar)</t>
  </si>
  <si>
    <t>Nota 1: Os itens que contemplam o módulo 4 se referem ao custo dos dias trabalhados pelo repositor/substituto, quando o empregado alocado na prestação de serviço estiver ausente, conforme as previsões estabelecidas na legislação.</t>
  </si>
  <si>
    <t xml:space="preserve">Submódulo 4.2 - Substituto na Intrajornada </t>
  </si>
  <si>
    <t>4.2</t>
  </si>
  <si>
    <t>Intrajornada</t>
  </si>
  <si>
    <t>Substituto na cobertura de Intervalo para repouso ou alimentação</t>
  </si>
  <si>
    <t>BC = ((Módulo 1 + Módulo 2 + Módulo 3)/220)*22 (01 hora de repouso)</t>
  </si>
  <si>
    <t>Quadro-Resumo do Módulo 4 - Custo de Reposição do Profissional Ausente</t>
  </si>
  <si>
    <t>Custo de Reposição do Profissional Ausente</t>
  </si>
  <si>
    <t>Módulo 5 - INSUMOS DIVERSOS</t>
  </si>
  <si>
    <t>INSUMOS DIVERSOS</t>
  </si>
  <si>
    <t>Uniformes</t>
  </si>
  <si>
    <t>Outros Insumos</t>
  </si>
  <si>
    <t>Total de Insumos diversos</t>
  </si>
  <si>
    <t>MÓDULO 6 - CUSTOS INDIRETOS, TRIBUTOS E LUCRO</t>
  </si>
  <si>
    <t>Custos Indiretos, Tributos e Lucro</t>
  </si>
  <si>
    <t>Custos Indiretos</t>
  </si>
  <si>
    <t>Lucro</t>
  </si>
  <si>
    <t>Tributos</t>
  </si>
  <si>
    <t>%</t>
  </si>
  <si>
    <t>C.1. Tributos Federais (PIS 1,65%)</t>
  </si>
  <si>
    <t>C.1. Tributos Federais (COFINS 7,60%)</t>
  </si>
  <si>
    <t>C.2. Tributos Estaduais (especificar)</t>
  </si>
  <si>
    <t>C.3. Tributos Municipais (ISS 5%)</t>
  </si>
  <si>
    <t>TOTAL DE TRIBUTOS</t>
  </si>
  <si>
    <t>TOTAL DOS CUSTOS INDIRETOS, TRIBUTOS E LUCRO</t>
  </si>
  <si>
    <t>Nota (1): Custos Indiretos, Tributos e Lucro por empregado.</t>
  </si>
  <si>
    <t>Nota (2): O valor referente a tributos é obtido aplicando-se o percentual sobre o valor do faturamento.</t>
  </si>
  <si>
    <t>QUADRO-RESUMO DO CUSTO POR EMPREGADO</t>
  </si>
  <si>
    <t>Mão de obra vinculada à execução contratual (valor por empregado)</t>
  </si>
  <si>
    <t>Módulo 1 - Composição da Remuneração</t>
  </si>
  <si>
    <t>Módulo 2 - Encargos e Benefícios Anuais, Mensais e Diários</t>
  </si>
  <si>
    <t>Módulo 5 - Insumos Diversos</t>
  </si>
  <si>
    <t>Subtotal (A + B +C+ D+E)</t>
  </si>
  <si>
    <t>Módulo 6 – Custos Indiretos, Tributos e Lucro</t>
  </si>
  <si>
    <t>VALOR TOTAL POR EMPREGADO</t>
  </si>
  <si>
    <t>QUADRO-RESUMO DO VALOR MENSAL DOS SERVIÇOS</t>
  </si>
  <si>
    <t>Tipo de Serviço (A)</t>
  </si>
  <si>
    <t>Valor Proposto por Empregado (B)</t>
  </si>
  <si>
    <t>Qtde. de Empregados por Posto (C)</t>
  </si>
  <si>
    <t>Valor Proposto por Posto</t>
  </si>
  <si>
    <t>Qtde. de Postos (E)</t>
  </si>
  <si>
    <t>Qtde. de postos (E)</t>
  </si>
  <si>
    <t>Valor Total do Serviço</t>
  </si>
  <si>
    <t>(D) = (B x C)</t>
  </si>
  <si>
    <t>(F) = (D x E)</t>
  </si>
  <si>
    <t>I</t>
  </si>
  <si>
    <t>Valor Mensal dos Serviços</t>
  </si>
  <si>
    <t>Qtde Total de Empregados</t>
  </si>
  <si>
    <t>QUADRO DEMONSTRATIVO DO VALOR GLOBAL DA PROPOSTA</t>
  </si>
  <si>
    <t>VALOR GLOBAL DA PROPOSTA POR FUNCIONÁRIO</t>
  </si>
  <si>
    <t>DESCRIÇÃO</t>
  </si>
  <si>
    <t>VALOR (R$)</t>
  </si>
  <si>
    <t>Valor proposto por unidade de medida *</t>
  </si>
  <si>
    <t>Valor mensal do serviço</t>
  </si>
  <si>
    <t>Valor global da proposta (Valor mensal do serviço multiplicado pelo número de meses do contrato).</t>
  </si>
  <si>
    <t>Bombeiro Civil</t>
  </si>
  <si>
    <t>Salário Normativo da Categoria Profissional (SENGE DF 687/2019)</t>
  </si>
  <si>
    <t>Multa do FGTS  sobre o Aviso Prévio Indenizado</t>
  </si>
  <si>
    <t>Bombeiro Civil Noturno</t>
  </si>
  <si>
    <t xml:space="preserve">Descrição </t>
  </si>
  <si>
    <t xml:space="preserve">Preço Unitário (R$) Qtd.  </t>
  </si>
  <si>
    <t>Valor por Empregado (Anual)</t>
  </si>
  <si>
    <t>Valor Anual R$</t>
  </si>
  <si>
    <t>TOTAL ANUAL (R$ )</t>
  </si>
  <si>
    <t>VALOR TOTAL</t>
  </si>
  <si>
    <t>ITEM</t>
  </si>
  <si>
    <t>QTD. ANUAL</t>
  </si>
  <si>
    <t>UNIDADE</t>
  </si>
  <si>
    <t>VALOR UNIT</t>
  </si>
  <si>
    <t>VALOR TOTAL ANUAL</t>
  </si>
  <si>
    <t>Japona</t>
  </si>
  <si>
    <t>RATEIO MENSAL POR FUNCIONÁRIO (18)</t>
  </si>
  <si>
    <t>VALOR ANUAL POR FUNCIONARIO (18)</t>
  </si>
  <si>
    <t>Gandola - Características: Tecido Rip-Stop, padrão estipulado pelo CBMDF</t>
  </si>
  <si>
    <t>Calça - Características: Tecido Rip-Stop, padrão estipulado pelo CBMDF</t>
  </si>
  <si>
    <t> Camisa - Características: 100% algodão, padrão estipulado pelo CBMDF (deve haver uma inscrição do nome e do tipo sanguíneo do bombeiro civil)</t>
  </si>
  <si>
    <t> Meia, em algodão e lycra, cano longo na cor preta</t>
  </si>
  <si>
    <t> Cinto, confeccionado em poliéster, com fivela e ponteira prata</t>
  </si>
  <si>
    <t> Coturno, material: Cabedal em couro nobuck hidrofugado, espessura de 2 mm, dublado com tecido de poliéster e colar de couro de pelica, forração interna de acrílico, com isolamento térmico em EVA, reforço interno de material termoplástico leve e resistente, sem bico e calcanhar , solado de borracha maciça, vulcanizado ao cabedal, resistente à corrente elétrica e 100% impermeável</t>
  </si>
  <si>
    <t>Bombachas</t>
  </si>
  <si>
    <t>CHEFE DA BRIGADA DE INCÊNDIO E BOMBEIROS CIVIS</t>
  </si>
  <si>
    <t>EQUIPAMENTO DE PROTEÇÃO INDIVIDUAL (EPI)</t>
  </si>
  <si>
    <t xml:space="preserve">CAPACETE DE BOMBEIRO - COMBATE A INCÊNDIO </t>
  </si>
  <si>
    <t xml:space="preserve">CAPACETE DE SEGURANÇA  </t>
  </si>
  <si>
    <t>PROTETOR AURICULAR Protetor auricular tipo concha - Protetor auditivo de segurança</t>
  </si>
  <si>
    <t>MÁSCARA CIRÚRGICA - MATERIAL: Máscara cirúrgica em TNT 60g, tripla camada, com tiras elásticas. Caixa c / 50 unidades</t>
  </si>
  <si>
    <t>LUVAS DE PROCEDIMENTOS - MATERIAL: Luva no látex para procedimento - caixa com 100 unidades</t>
  </si>
  <si>
    <t>LUVAS VAQUETA - Confeccionado em jaqueta, modelo engenheiro, com dorso em uma peça ou com dorso em lona de algodão, e elástico para ajuste no punho.</t>
  </si>
  <si>
    <t xml:space="preserve">ÓCULOS SILO S8 / 2 - MATERIAL: Acrílico.CARACTERÍSTICA (S): Devem ser usados em procedimentos que podem gerar respingos de material orgânico e atingir uma ocular conjuntiva. Devem ter anteparo na borda superior, lateral e inferior.  </t>
  </si>
  <si>
    <t xml:space="preserve">JOELHEIRA - Protetor de joelhos com sistema de absorção de impactos em baixa densidade e com cobertura em polímero de alta resistência.Und </t>
  </si>
  <si>
    <t>ROUPA DE APROXIMAÇÃO E COMBATE A INCÊNDIO: Conjunto de roupas anti-chamas compostas de calça, casaco, bala, goiaba e luva. Nas costas do casaco deve haver uma inscrição “BOMBEIRO CIVIL / HFA.</t>
  </si>
  <si>
    <t xml:space="preserve"> Bolsa de perna: tipo socorrista, tecido Rip-Stop ou nylon na cor preta, mínimo 2 bolsos com fechamento em zíper, fixação na cintura e coxa.Und </t>
  </si>
  <si>
    <t>Und</t>
  </si>
  <si>
    <t>Cx</t>
  </si>
  <si>
    <t>Par</t>
  </si>
  <si>
    <t>EPI</t>
  </si>
  <si>
    <t>TALA MOLDÁVEL GRANDE - MATERIAL: Reguladores para imobilização tipo EVA</t>
  </si>
  <si>
    <t xml:space="preserve">TALA MOLDÁVEL PEQUENA - MATERIAL: Reguladores para imobilização tipo EVA </t>
  </si>
  <si>
    <t>TALA MOLDÁVEL MÉDIA - MATERIAL: Reguladores para imobilização tipo EVA</t>
  </si>
  <si>
    <t xml:space="preserve">TESOURA DE PONTA ROMBA PEQUENA - MATERIAL: Aço </t>
  </si>
  <si>
    <t>COMPRESSAS DE GAZE - MATERIAL: Compressa de gaze 7,5 x 7,5 cm - CARACTERÍSTICA(S): 11 fios estéreis c/10 unid.</t>
  </si>
  <si>
    <t>COMPRESSAS DE GAZE ESTERELIZADAS - MATERIAL: Compressa para curativo cirúrgico 13 fios, 10 cm X 15 cm - Pct com 500 unidades</t>
  </si>
  <si>
    <t>ATADURAS DE CREPE Tamanho: 10cmx1,8m - pacote com 5 unidades de cada tamanho - MATERIAL: Crepom</t>
  </si>
  <si>
    <t>ATADURAS DE CREPE Tamanho: 15 cm x 1,8 m - pacote com 5 unidades de cada tamanho - MATERIAL: Crepom</t>
  </si>
  <si>
    <t xml:space="preserve">ATADURAS DE CREPE Tamanho: 20 cm x 1,8 m - pacote com 5 unidades de cada tamanho - MATERIAL: Crepom </t>
  </si>
  <si>
    <t xml:space="preserve">BANDAGENS TRIANGULARES - MATERIAL: Produzida em algodão cru em forma triangular. Tamanho - P </t>
  </si>
  <si>
    <t>BANDAGENS TRIANGULARES - MATERIAL: Produzida em algodão cru em forma triangular. Tamanho - M</t>
  </si>
  <si>
    <t>BANDAGENS TRIANGULARES - MATERIAL: Produzida em algodão cru em forma triangular. Tamanho - G</t>
  </si>
  <si>
    <t xml:space="preserve">FITA ADESIVA (CREPE) - 18 mm x 50 m </t>
  </si>
  <si>
    <t>AFERIDOR DE PRESSÃO - CARACTERÍSTICA (S): Aferidor de pressão digital automática de pulso - Com classificação de pressão e sensor de arritmia</t>
  </si>
  <si>
    <t xml:space="preserve">TERMÔMETRO DIGITAL </t>
  </si>
  <si>
    <t>Pct</t>
  </si>
  <si>
    <t>MATERIAL DE PRIMEIROS SOCORROS</t>
  </si>
  <si>
    <t>Materiais de Primeiros Socorros</t>
  </si>
  <si>
    <t>Equipamentos Coletivos</t>
  </si>
  <si>
    <t>ESCADA DOBRAVEL EM ALUMINIO 6 DEGRAUS</t>
  </si>
  <si>
    <t xml:space="preserve"> PÉ DE CABRA - MATERIAL: Cabine de aço 3/4 x 60 cm - </t>
  </si>
  <si>
    <t xml:space="preserve"> ALAVANCA DE 1,50 - MATERIAL: Alavanca de aço 1,50 mx 28 mm </t>
  </si>
  <si>
    <t xml:space="preserve"> KIT DE CHAVES DE BOCA - MATERIAL: Aço - CARACTERÍSTICA (S): Chaves de boca ns. 6, 8, 12, 13, 14, 16, 19 e 22 </t>
  </si>
  <si>
    <t> LANTERNA alcance 45 metros, mínimo 140 lúmens, 3 modos de iluminação (alto / econômico e SOS) alimentando por pilhas 2 AAA, anti-explosivas. Autonomia 1 a 30 min de uso contínuo</t>
  </si>
  <si>
    <t> ALICATE UNIVERSAL - MATERIAL: Fabricado em aço cromo-vanádio, com cabo antideslizante com abas protetoras</t>
  </si>
  <si>
    <t>EQUIPAMENTOS COLETIVOS</t>
  </si>
  <si>
    <t>VIDA ÚTIL</t>
  </si>
  <si>
    <t xml:space="preserve">SISTEMA DE COMUNICAÇÃO MÓVEL (CELULAR OU RÁDIO), rádio comunicador bidirecional para empresas 8 canais 48 freqüências com 2 baterias, antena, clipe de cinto, carregador de mesa bi-volt. Referência: sistema Nextel - Und </t>
  </si>
  <si>
    <t>VIDA ÚTIL MÉDIA</t>
  </si>
  <si>
    <t>COLAR CERVICAL STIFNECK REGULAR DIVERSOS TAMANHOS P </t>
  </si>
  <si>
    <t>COLAR CERVICAL STIFNECK REGULAR DIVERSOS TAMANHOS M</t>
  </si>
  <si>
    <t>COLAR CERVICAL STIFNECK REGULAR DIVERSOS TAMANHOS  G </t>
  </si>
  <si>
    <t>CINTO TIRANTE ARANHA FIBRA RESGATE TA 710</t>
  </si>
  <si>
    <t>IMOBILIZADOR DE CABEÇA ESPUMA IMPERMEÁVEL </t>
  </si>
  <si>
    <t>PRANCHA PARA RESGATE LONGA EM POLIPROPILENO COM CINTO</t>
  </si>
  <si>
    <t>Armário de aço 2 portas, com 3 prateleiras internas Tamanho 0,90*1,50*0,40cm Aproximadamente</t>
  </si>
  <si>
    <t>Bolsa de sinais vitais. - Bolsa de APH Impermeável </t>
  </si>
  <si>
    <t> KIT DE CHAVES DE FENDA e PHILLIPS 6 UND- MATERIAL: Aço </t>
  </si>
  <si>
    <t>Quantidade        (Anual )</t>
  </si>
  <si>
    <t>Quantidade  Peças</t>
  </si>
  <si>
    <t>VALOR TOTAL (MÊS)</t>
  </si>
  <si>
    <t>VALOR RATEIO (MENSAL) - 18 COLABORADORES</t>
  </si>
  <si>
    <t>Nota 3: o custo do vale transporte é menor que o valor do desconto de 6%.</t>
  </si>
  <si>
    <t xml:space="preserve">CAPA DE CHUVA </t>
  </si>
  <si>
    <t>EQUIPAMENTOS</t>
  </si>
  <si>
    <t>OS ITENS DESTA TABELA NÃO SERÃO RENOVADOS NO 2º ANO DO CONTRATO POIS SÃO DE USO INDETERMINIADO</t>
  </si>
  <si>
    <t xml:space="preserve">EQUIPAMENTOS </t>
  </si>
  <si>
    <t>Ao</t>
  </si>
  <si>
    <t>OBJETO</t>
  </si>
  <si>
    <t>DADOS DA EMPRESA (PROPONENTE)</t>
  </si>
  <si>
    <t xml:space="preserve">Razão Social: </t>
  </si>
  <si>
    <t>CRISTAL TERCEIRIZAÇÃO DE SERVIÇOS LTDA</t>
  </si>
  <si>
    <r>
      <rPr>
        <b/>
        <sz val="10"/>
        <rFont val="Verdana"/>
        <family val="2"/>
      </rPr>
      <t>CNPJ n°:</t>
    </r>
    <r>
      <rPr>
        <sz val="10"/>
        <rFont val="Verdana"/>
        <family val="2"/>
      </rPr>
      <t xml:space="preserve"> 21.958.344/0001-88</t>
    </r>
  </si>
  <si>
    <t>Inscrição Estadual:</t>
  </si>
  <si>
    <r>
      <rPr>
        <b/>
        <sz val="10"/>
        <rFont val="Verdana"/>
        <family val="2"/>
      </rPr>
      <t>Endereço:</t>
    </r>
    <r>
      <rPr>
        <sz val="10"/>
        <rFont val="Verdana"/>
        <family val="2"/>
      </rPr>
      <t xml:space="preserve"> SCLR 708, BLOCO F LOJA 20 SALA 201 ASA NORTE </t>
    </r>
  </si>
  <si>
    <r>
      <rPr>
        <b/>
        <sz val="10"/>
        <rFont val="Verdana"/>
        <family val="2"/>
      </rPr>
      <t>E-mail:</t>
    </r>
    <r>
      <rPr>
        <sz val="10"/>
        <rFont val="Verdana"/>
        <family val="2"/>
      </rPr>
      <t xml:space="preserve"> </t>
    </r>
  </si>
  <si>
    <t>comercial@cristalserviços.com.br</t>
  </si>
  <si>
    <t>Telefone:</t>
  </si>
  <si>
    <t>3361-0711</t>
  </si>
  <si>
    <t>Tendo examinado minuciosamente as normas contidas no Edital do Pregão Eletrônico supracitado, após tomar conhecimento de todas as condições estabelecidas, apresentamos a seguinte proposta:</t>
  </si>
  <si>
    <t>Categoria</t>
  </si>
  <si>
    <t>Quantiade de funcionários</t>
  </si>
  <si>
    <t>Valor Por Posto</t>
  </si>
  <si>
    <t>Valor Mensal Total</t>
  </si>
  <si>
    <t>Valor Anual Total</t>
  </si>
  <si>
    <t>Valor Global :</t>
  </si>
  <si>
    <t>1. Nos preços indicados na planilha de preços acima estão incluídos todos os custos, inclusive aqueles
com o fornecimento de benefícios, encargos, tributos e demais contribuições pertinentes, além das despesas para abertura e manutenção da conta-depósito vinculada, se for o caso.</t>
  </si>
  <si>
    <t>2. Declaro conhecer a legislação de regência desta licitação e que os objetos serão fornecidos de acordo com as condições estabelecidas neste Edital e seus anexos, que conhecemos e aceitamos em todos os seus termos.</t>
  </si>
  <si>
    <t>CICÉRO LAURINDO SILVA</t>
  </si>
  <si>
    <t>DIRETOR</t>
  </si>
  <si>
    <t>Contratação de empresa especializada, com capacidade organizacional, estrutura e recursos disponíveis, para execução de forma contínua, ininterrupta e exclusiva de serviços de prevenção e combate a incêndio, por meio de BRIGADISTAS DE INCÊNDIO - BOMBEIROS CIVIS , com certificado de credenciamento emitido pelo Corpo de Bombeiros Militar do Distrito Federal (CBMDF), a serem exercidos nas dependências do Hospital das Forças Armadas - HFA</t>
  </si>
  <si>
    <t>Hospital das Forças Armadas</t>
  </si>
  <si>
    <t>MINISTÉRIO DA DEFESA</t>
  </si>
  <si>
    <t>Proposta n° 181/2020</t>
  </si>
  <si>
    <t>3. O prazo de validade desta proposta é de 60 (sessenta) dias corridos, contados da data de abertura da sessão pública estabelecida no preâmbulo do Edital de Pregão Eletrônico nº 67/2020.</t>
  </si>
  <si>
    <t>Pregão nº 67/2020</t>
  </si>
  <si>
    <t>MEMÓRIA DE CÁLCULO DOS ENCARGOS SOCIAIS (NOTAS EXPLICATIVAS)</t>
  </si>
  <si>
    <t>Fundamentação</t>
  </si>
  <si>
    <t>Salario base</t>
  </si>
  <si>
    <t>Artigo 457 e 458 da CLT</t>
  </si>
  <si>
    <t>Adicional de Periculosidade (30% sobre o salário base)</t>
  </si>
  <si>
    <t>Artigo 193 a 197 da CLT, artigo 7º, inciso XXIII da CF e NR 16 do M TE</t>
  </si>
  <si>
    <t>Adicional de Insalubridade (10%, 20% ou 40%) s/ o salário mínimo, salvo estipulação expressa CCT)</t>
  </si>
  <si>
    <t>Artigo 189 a 192 da CLT (10%, 20% 30% ) e NR 15 do M TE</t>
  </si>
  <si>
    <t>Adicional noturno (Salário base + ad. Periculosidade/220 x 20% x qte de hs noturnas</t>
  </si>
  <si>
    <t>Artigo 73 da CLT e inciso IX da CF</t>
  </si>
  <si>
    <t>Horas noturnas Adicionais</t>
  </si>
  <si>
    <t>Artigo 73 da CLT</t>
  </si>
  <si>
    <t>Intervalo intrajornada (Salário base/220*1,5 x qte de horas)</t>
  </si>
  <si>
    <t>Artigo 71 da CLT</t>
  </si>
  <si>
    <t>Módulo 2 - Benefícios mensais e diários</t>
  </si>
  <si>
    <t>Transporte (Valor da tarifa residencia/residencia x qte de dias trabalhados - 6% do salário base)</t>
  </si>
  <si>
    <t>Artigo 4º, parágrafo único da Lei nº 7.418/86 e artigo 9º do Decreto 95.247/87</t>
  </si>
  <si>
    <t>Auxilio Alimentação (valor unitário do auxilio previsto na CCT X qte de dias trabalhados)</t>
  </si>
  <si>
    <t xml:space="preserve">Artigo 458 paragrafos 2º e 3º da CLT, Decreto nº 5/91 e CCT </t>
  </si>
  <si>
    <t>MÓDULO 2 – ENCARGOS E BENEFÍCIOS ANUAIS, MENSAIS E DIÁRIOS</t>
  </si>
  <si>
    <t>Submódulo 2.1 - 13º Salário, Férias e Adicional de Férias</t>
  </si>
  <si>
    <t>13º Salário</t>
  </si>
  <si>
    <t>Memória de cálculo</t>
  </si>
  <si>
    <t>((1/12) x 100) = 8,33%</t>
  </si>
  <si>
    <t>Artigo 7º, VIII, CF/88</t>
  </si>
  <si>
    <t>IN SEGES Nº 05/2017</t>
  </si>
  <si>
    <t>Subtotal</t>
  </si>
  <si>
    <t>Submódulo 2.2 - GPS, FGTS e Coutras Contribuições</t>
  </si>
  <si>
    <t>Lei 8.112/91 - Art. 22, inciso I</t>
  </si>
  <si>
    <t>SESI ou SESC</t>
  </si>
  <si>
    <t xml:space="preserve">Decreto-Lei 9.853/46 - Art. 3º 
Lei 8.036/90 - Art. 30
</t>
  </si>
  <si>
    <t>SENAI ou SENAC</t>
  </si>
  <si>
    <t xml:space="preserve">Decreto-Lei 2.318/86 - Art. 3º
</t>
  </si>
  <si>
    <t>Decreto-Lei 1.146/70 - Art. 1º, inciso I</t>
  </si>
  <si>
    <t>Decreto-Lei 87.043/82 - Art. 3º, inciso I, Lei 9.424/96 - Art. 15, Decreto 3.142/99 - Art. 2º
Constituição Federal de 1988 - Art. 212 §5º</t>
  </si>
  <si>
    <t>Lei 8.036/90 - Art. 15</t>
  </si>
  <si>
    <t>Seguro acidente do trabalho</t>
  </si>
  <si>
    <t>Lei 8.029/90 - Art. 8º</t>
  </si>
  <si>
    <t>Total</t>
  </si>
  <si>
    <t>Soma dos campos A a H</t>
  </si>
  <si>
    <t xml:space="preserve">Módulo 3 - Provisão para Rescisão </t>
  </si>
  <si>
    <r>
      <t xml:space="preserve">Aviso prévio indenizado </t>
    </r>
    <r>
      <rPr>
        <sz val="8"/>
        <color rgb="FF000000"/>
        <rFont val="Cambria"/>
        <family val="2"/>
        <scheme val="major"/>
      </rPr>
      <t>(1)</t>
    </r>
  </si>
  <si>
    <t>Art. 7º , XXI, CF/88, 477, 487 e 491 CLT</t>
  </si>
  <si>
    <t xml:space="preserve">Incidência do FGTS s/ aviso prévio indenizado </t>
  </si>
  <si>
    <t>Artigo 7º, XXI, CF/88, 477, 487 e 491 CLT</t>
  </si>
  <si>
    <r>
      <t xml:space="preserve">Multa do FGTS do aviso prévio indenizado </t>
    </r>
    <r>
      <rPr>
        <sz val="8"/>
        <color rgb="FF000000"/>
        <rFont val="Cambria"/>
        <family val="2"/>
        <scheme val="major"/>
      </rPr>
      <t>(2)</t>
    </r>
  </si>
  <si>
    <t>IN SEGES 05/2017 + Lei 13.392/2020</t>
  </si>
  <si>
    <r>
      <t>Aviso prévio trabalhado</t>
    </r>
    <r>
      <rPr>
        <sz val="8"/>
        <color rgb="FF000000"/>
        <rFont val="Cambria"/>
        <family val="2"/>
        <scheme val="major"/>
      </rPr>
      <t xml:space="preserve"> (3)</t>
    </r>
  </si>
  <si>
    <t xml:space="preserve"> Cerca de 2% do pessoal é demitido nessa situação. Artigo 7º, XXI, CF/88, 477, 487 e 491 CLT - Atualização dos Encargos Sociais - STF -  CNJ – Resolução 98/2009</t>
  </si>
  <si>
    <t>Incidência do submódulo 2.2  s/ aviso prévio trab.</t>
  </si>
  <si>
    <t>IN SEGES 05/2017</t>
  </si>
  <si>
    <t>Multa do FGTS do aviso prévio trabalhado (4)</t>
  </si>
  <si>
    <t>Soma dos campos A a F</t>
  </si>
  <si>
    <t>Submódulo 4- Custo de Reposição do Profissional Ausente</t>
  </si>
  <si>
    <t>Substituto na Cobertura de Férias (1)</t>
  </si>
  <si>
    <t>Art. 7º CF/1988</t>
  </si>
  <si>
    <r>
      <t xml:space="preserve">Substituto na Cobertura por Ausência Legais </t>
    </r>
    <r>
      <rPr>
        <sz val="8"/>
        <color rgb="FF000000"/>
        <rFont val="Cambria"/>
        <family val="2"/>
        <scheme val="major"/>
      </rPr>
      <t>(2)</t>
    </r>
  </si>
  <si>
    <t>Art. 473 da CLT</t>
  </si>
  <si>
    <r>
      <t xml:space="preserve">Substituto na Cobertura por Licença paternidade </t>
    </r>
    <r>
      <rPr>
        <sz val="8"/>
        <color rgb="FF000000"/>
        <rFont val="Cambria"/>
        <family val="2"/>
        <scheme val="major"/>
      </rPr>
      <t>(3)</t>
    </r>
  </si>
  <si>
    <t>Art. 7º, XIX, cf/88 E ART. 10 § da CLT</t>
  </si>
  <si>
    <r>
      <t>Substituto por Cobertura de Ausência por Acidente de Trabalho (</t>
    </r>
    <r>
      <rPr>
        <sz val="8"/>
        <color rgb="FF000000"/>
        <rFont val="Cambria"/>
        <family val="2"/>
        <scheme val="major"/>
      </rPr>
      <t>5)</t>
    </r>
  </si>
  <si>
    <t>15 primeiros dias em que o empregado não pode exercer suas atividades devido a algum acidente no trabalho dentro da empresa; trajeto a serviço; cumprindo ordens; doença profissional. Considera que o empregado falta 0,10 dias/ano. Fundamentação: arts. 19 a 23 da Lei 8.213/91; Lei nº 6.367/76 e art. 473 da CLT. Cálculos: (0,10 dias / 30 dias)x(1/12 meses) = 0,00028 = 0,02%.</t>
  </si>
  <si>
    <t>Art. 19 a 23 da Lei nº 8.213/91</t>
  </si>
  <si>
    <t>Substituto na Cobertura por Ausência Maternidade</t>
  </si>
  <si>
    <t>{[(1 ÷ 12 x 4) + (1 ÷ 12 x 4) + (1÷ 3 x 1 ÷ 12 x 4)] ÷ 12 x 0,0025} x 100 = 0,02%</t>
  </si>
  <si>
    <t>Art. 7º inc . XV III,  CF, Lei 8.213/91, art. 72 e Lei 11770/2008</t>
  </si>
  <si>
    <t>Outros (Especificar)</t>
  </si>
  <si>
    <t xml:space="preserve">Subtotal </t>
  </si>
  <si>
    <t>Soma dos Campos A a G</t>
  </si>
  <si>
    <t>TOTAL DOS ENCARGOS SOCIAIS NOMINAIS*</t>
  </si>
  <si>
    <t>Soma dos módulos 1,2,3 e 4</t>
  </si>
  <si>
    <t>TRIBUTOS</t>
  </si>
  <si>
    <t>1.       Apuração dos percentuais de PIS e COFINS (somente para empresas tributadas pelo lucro real)</t>
  </si>
  <si>
    <t>Apuração do percentual médio de recolhimento do PIS</t>
  </si>
  <si>
    <t>Mês</t>
  </si>
  <si>
    <t>Faturamento mensal</t>
  </si>
  <si>
    <t>Contribuição apurada</t>
  </si>
  <si>
    <t>Crédito Descontado</t>
  </si>
  <si>
    <t>Contribuição Devida</t>
  </si>
  <si>
    <t>Percentual Efetivo</t>
  </si>
  <si>
    <t>B = A * 1,65%</t>
  </si>
  <si>
    <t>D = B - C</t>
  </si>
  <si>
    <t>E =  D/A</t>
  </si>
  <si>
    <t>Percentual médio do período</t>
  </si>
  <si>
    <t>Apuração do percentual médio de recolhimento do COFINS</t>
  </si>
  <si>
    <t>B = A * 7,60%</t>
  </si>
  <si>
    <t>Coeficiente:(1- % tributos ) : 1- 0,692 = 93,08</t>
  </si>
  <si>
    <t xml:space="preserve">Nº PROCESSO:  </t>
  </si>
  <si>
    <t>LICITAÇÃO Nº: Pregão Eletrônico nº  67/2020</t>
  </si>
  <si>
    <t>SESSÃO PÚBLICA: 27/10/2020  às 09:00 horas (Horário de Brasília/DF)</t>
  </si>
  <si>
    <t>Coeficiente:(1- % tributos )</t>
  </si>
  <si>
    <t>Brasilia - DF, 12 de novembro de 2020</t>
  </si>
  <si>
    <t>4 . Declaro que tem pleno conhecimento das condições e peculiaridades inerentes à natureza do trabalho,que assume total responsabilidade por este fato e que não utilizará deste para quaisquer questionamentos futuros que ensejam avenças técnicas oufinanceiras com este (órgão ou entidade), na forma do Anexo VI (B) deste Edital.</t>
  </si>
  <si>
    <t>DEPRECIAÇÃO</t>
  </si>
  <si>
    <t>VALOR TOTAL MENSAL</t>
  </si>
  <si>
    <t>VALOR POR FUNCIONARIO (18)</t>
  </si>
  <si>
    <t>(2,78/100/12)*100 = 0,69% - A presente rúbrica se refere tão somente ao percentual de 1/3 de férias a ser provisionado para o pagamento das férias do substituto do titular do posto,</t>
  </si>
  <si>
    <t>PREÇO  GLOBAL</t>
  </si>
  <si>
    <t>Hercules ou similar</t>
  </si>
  <si>
    <t>Maicol ou similar</t>
  </si>
  <si>
    <t>3M ou similar</t>
  </si>
  <si>
    <t>Body flex ou similar</t>
  </si>
  <si>
    <t>Teknoluvas ou similar</t>
  </si>
  <si>
    <t>Jaguar ou similar</t>
  </si>
  <si>
    <t>MARCA</t>
  </si>
  <si>
    <t>Bompak ou similiar</t>
  </si>
  <si>
    <t>Romed ou similar</t>
  </si>
  <si>
    <t>Multiplice ou similar</t>
  </si>
  <si>
    <t>Care ou similar</t>
  </si>
  <si>
    <t>Medaxo ou similar</t>
  </si>
  <si>
    <t>Biotecmed ou similar</t>
  </si>
  <si>
    <t>Farmatextil ou similar</t>
  </si>
  <si>
    <t>Adelbras ou similar</t>
  </si>
  <si>
    <t>Omron ou similar</t>
  </si>
  <si>
    <t>Fibra Cirugica ou similar</t>
  </si>
  <si>
    <t>G-Tech ou similar</t>
  </si>
  <si>
    <t>Dimovesc ou similar</t>
  </si>
  <si>
    <t>Med Clean ou  similar</t>
  </si>
  <si>
    <t>Tramontina ou similar</t>
  </si>
  <si>
    <t xml:space="preserve">SISTEMA DE COMUNICAÇÃO MÓVEL (CELULAR OU RÁDIO), rádio comunicador bidirecional para empresas 8 canais 48 freqüências com 2 baterias, antena, clipe de cinto, carregador de mesa bivolt. Referência: sistema Nextel - Und </t>
  </si>
  <si>
    <t>Raitera / Motorola / HQT ou similar</t>
  </si>
  <si>
    <t xml:space="preserve"> PÉ DE CABRA - MATERIAL: Cabine de aço 3/4 x 60 cm </t>
  </si>
  <si>
    <t xml:space="preserve"> ALAVANCA DE 1,50 - MATERIAL: Alavanca de aço 1,50 mx 28 mm </t>
  </si>
  <si>
    <t xml:space="preserve"> KIT DE CHAVES DE FENDA e PHILLIPS 6 UND- MATERIAL: Aço </t>
  </si>
  <si>
    <t xml:space="preserve"> KIT DE CHAVES DE BOCA - MATERIAL: Aço - CARACTERÍSTICA (S): Chaves de boca ns. 6, 8, 12,</t>
  </si>
  <si>
    <t xml:space="preserve"> LANTERNA alcance 45 metros, mínimo 140 lúmens, 3 modos de iluminação (alto / econômico e SOS)</t>
  </si>
  <si>
    <t xml:space="preserve"> ALICATE UNIVERSAL - MATERIAL: Fabricado em aço cromo-vanádio, com cabo antideslizante com abas protetoras</t>
  </si>
  <si>
    <t xml:space="preserve">VALOR TOTAL </t>
  </si>
  <si>
    <t>VALOR ANUAL POR FUNCIONÁRIO (18)</t>
  </si>
  <si>
    <t>RAT (1,00% X 0,500 - FAP)</t>
  </si>
  <si>
    <t>Arredondamento (duas casas decimais)</t>
  </si>
  <si>
    <t>ACESSAR O SITE FAP</t>
  </si>
  <si>
    <t xml:space="preserve">Aviso Prévio Trabalhado. </t>
  </si>
  <si>
    <t>Aviso Prévio Trabalhado.</t>
  </si>
  <si>
    <r>
      <t xml:space="preserve">Adicional de periculosidade </t>
    </r>
    <r>
      <rPr>
        <b/>
        <sz val="10"/>
        <color rgb="FF000000"/>
        <rFont val="Calibri"/>
        <family val="2"/>
      </rPr>
      <t>(30%)</t>
    </r>
  </si>
  <si>
    <r>
      <t>Nota 1:</t>
    </r>
    <r>
      <rPr>
        <sz val="10"/>
        <color rgb="FF000000"/>
        <rFont val="Calibri"/>
        <family val="2"/>
      </rPr>
      <t> Os percentuais dos encargos previdenciários, do FGTS e demais contribuições são aqueles estabelecidos pela legislação vigente.</t>
    </r>
  </si>
  <si>
    <r>
      <t>Nota 2:</t>
    </r>
    <r>
      <rPr>
        <sz val="10"/>
        <color rgb="FF000000"/>
        <rFont val="Calibri"/>
        <family val="2"/>
      </rPr>
      <t> O SAT a depender do grau de risco do serviço irá variar entre 1%, para risco leve, de 2%, para risco médio, e de 3% de risco grave.</t>
    </r>
  </si>
  <si>
    <r>
      <t>Nota 3:</t>
    </r>
    <r>
      <rPr>
        <sz val="10"/>
        <color rgb="FF000000"/>
        <rFont val="Calibri"/>
        <family val="2"/>
      </rPr>
      <t> Esses percentuais incidem sobre o Módulo 1, o Submódulo 2.1.</t>
    </r>
  </si>
  <si>
    <r>
      <t>Auxílio-Refeição/Alimentação R$ 33,00 (Cláusula 11</t>
    </r>
    <r>
      <rPr>
        <vertAlign val="superscript"/>
        <sz val="10"/>
        <color rgb="FF000000"/>
        <rFont val="Calibri"/>
        <family val="2"/>
      </rPr>
      <t xml:space="preserve">a </t>
    </r>
    <r>
      <rPr>
        <sz val="10"/>
        <color rgb="FF000000"/>
        <rFont val="Calibri"/>
        <family val="2"/>
      </rPr>
      <t xml:space="preserve"> DF 213/2020)</t>
    </r>
  </si>
  <si>
    <r>
      <t>Nota 1:</t>
    </r>
    <r>
      <rPr>
        <sz val="10"/>
        <color rgb="FF000000"/>
        <rFont val="Calibri"/>
        <family val="2"/>
      </rPr>
      <t> O valor informado deverá ser o custo real do benefício (descontado o valor eventualmente pago pelo empregado).</t>
    </r>
  </si>
  <si>
    <r>
      <t>Nota 2: </t>
    </r>
    <r>
      <rPr>
        <sz val="10"/>
        <color rgb="FF000000"/>
        <rFont val="Calibri"/>
        <family val="2"/>
      </rPr>
      <t>Observar a previsão dos benefícios contidos em Acordos, Convenções e Dissídios Coletivos de Trabalho e atentar-se ao disposto no art. 6º (IN 5/2017)</t>
    </r>
  </si>
  <si>
    <r>
      <t>Auxílio-Refeição/Alimentação R$ 36,00 (Cláusula 11</t>
    </r>
    <r>
      <rPr>
        <vertAlign val="superscript"/>
        <sz val="10"/>
        <color rgb="FF000000"/>
        <rFont val="Calibri"/>
        <family val="2"/>
      </rPr>
      <t xml:space="preserve">a </t>
    </r>
    <r>
      <rPr>
        <sz val="10"/>
        <color rgb="FF000000"/>
        <rFont val="Calibri"/>
        <family val="2"/>
      </rPr>
      <t xml:space="preserve"> DF213/2020)</t>
    </r>
  </si>
  <si>
    <r>
      <t>Nota 1:</t>
    </r>
    <r>
      <rPr>
        <sz val="10"/>
        <color rgb="FF000000"/>
        <rFont val="Arial"/>
        <family val="2"/>
        <charset val="1"/>
      </rPr>
      <t> Os percentuais dos encargos previdenciários, do FGTS e demais contribuições são aqueles estabelecidos pela legislação vigente.</t>
    </r>
  </si>
  <si>
    <r>
      <t>Nota 2:</t>
    </r>
    <r>
      <rPr>
        <sz val="10"/>
        <color rgb="FF000000"/>
        <rFont val="Arial"/>
        <family val="2"/>
        <charset val="1"/>
      </rPr>
      <t> O SAT a depender do grau de risco do serviço irá variar entre 1%, para risco leve, de 2%, para risco médio, e de 3% de risco grave.</t>
    </r>
  </si>
  <si>
    <r>
      <t>Nota 3:</t>
    </r>
    <r>
      <rPr>
        <sz val="10"/>
        <color rgb="FF000000"/>
        <rFont val="Arial"/>
        <family val="2"/>
        <charset val="1"/>
      </rPr>
      <t> Esses percentuais incidem sobre o Módulo 1, o Submódulo 2.1.</t>
    </r>
  </si>
  <si>
    <r>
      <t>Auxílio-Refeição/Alimentação R$ 36,00 (Cláusula 11</t>
    </r>
    <r>
      <rPr>
        <vertAlign val="superscript"/>
        <sz val="10"/>
        <color rgb="FF000000"/>
        <rFont val="Calibri"/>
        <family val="2"/>
        <charset val="1"/>
      </rPr>
      <t xml:space="preserve">a </t>
    </r>
    <r>
      <rPr>
        <sz val="10"/>
        <color rgb="FF000000"/>
        <rFont val="Calibri"/>
        <family val="2"/>
        <charset val="1"/>
      </rPr>
      <t xml:space="preserve"> DF213/2020)</t>
    </r>
  </si>
  <si>
    <r>
      <t>Nota 1:</t>
    </r>
    <r>
      <rPr>
        <sz val="10"/>
        <color rgb="FF000000"/>
        <rFont val="Arial"/>
        <family val="2"/>
        <charset val="1"/>
      </rPr>
      <t> O valor informado deverá ser o custo real do benefício (descontado o valor eventualmente pago pelo empregado).</t>
    </r>
  </si>
  <si>
    <r>
      <t>Nota 2: </t>
    </r>
    <r>
      <rPr>
        <sz val="10"/>
        <color rgb="FF000000"/>
        <rFont val="Arial"/>
        <family val="2"/>
        <charset val="1"/>
      </rPr>
      <t>Observar a previsão dos benefícios contidos em Acordos, Convenções e Dissídios Coletivos de Trabalho e atentar-se ao disposto no art. 6º (IN 5/2017)</t>
    </r>
  </si>
  <si>
    <t>Mestre de Brigada</t>
  </si>
  <si>
    <t>Bombeiro Civil Mestre</t>
  </si>
  <si>
    <r>
      <t xml:space="preserve">Adicional de periculosidade </t>
    </r>
    <r>
      <rPr>
        <b/>
        <sz val="10"/>
        <color rgb="FF000000"/>
        <rFont val="Calibri"/>
        <family val="2"/>
        <charset val="1"/>
      </rPr>
      <t>(30%)</t>
    </r>
  </si>
  <si>
    <t>-</t>
  </si>
  <si>
    <t>5x2</t>
  </si>
  <si>
    <t>SINDBOMBEIROS DF000032/2026</t>
  </si>
  <si>
    <t>Bombeiro Civil (Noturno)</t>
  </si>
  <si>
    <t>Bombeiro Civil (Diurno)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</si>
</sst>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m/d/yyyy"/>
    <numFmt numFmtId="166" formatCode="0.000"/>
    <numFmt numFmtId="167" formatCode="_(* #,##0.00_);_(* \(#,##0.00\);_(* \-??_);_(@_)"/>
    <numFmt numFmtId="168" formatCode="_(&quot;R$ &quot;* #,##0.00_);_(&quot;R$ &quot;* \(#,##0.00\);_(&quot;R$ &quot;* \-??_);_(@_)"/>
    <numFmt numFmtId="169" formatCode="_-* #,##0.00_-;\-* #,##0.00_-;_-* \-??_-;_-@_-"/>
    <numFmt numFmtId="170" formatCode="_-&quot;R$ &quot;* #,##0.00_-;&quot;-R$ &quot;* #,##0.00_-;_-&quot;R$ &quot;* \-??_-;_-@_-"/>
    <numFmt numFmtId="171" formatCode="&quot;R$&quot;#,##0.00;[Red]&quot;R$&quot;#,##0.00"/>
    <numFmt numFmtId="172" formatCode="_-&quot;R$&quot;* #,##0.00_-;&quot;-R$&quot;* #,##0.00_-;_-&quot;R$&quot;* \-??_-;_-@_-"/>
    <numFmt numFmtId="173" formatCode="0.0000"/>
    <numFmt numFmtId="174" formatCode="0.000%"/>
    <numFmt numFmtId="175" formatCode="_-* #,##0.0000_-;\-* #,##0.0000_-;_-* \-????_-;_-@_-"/>
    <numFmt numFmtId="176" formatCode="&quot; R$ &quot;* #,##0.00\ ;&quot;-R$ &quot;* #,##0.00\ ;&quot; R$ &quot;* \-#\ ;@\ "/>
    <numFmt numFmtId="177" formatCode="&quot; R$&quot;* #,##0.00\ ;&quot;-R$&quot;* #,##0.00\ ;&quot; R$&quot;* \-#\ ;@\ "/>
    <numFmt numFmtId="178" formatCode="* #,##0.00\ ;\-* #,##0.00\ ;* \-#\ ;@\ "/>
    <numFmt numFmtId="179" formatCode="_(&quot;R$ &quot;* #,##0.00_);_(&quot;R$ &quot;* \(#,##0.00\);_(&quot;R$ &quot;* &quot;-&quot;??_);_(@_)"/>
    <numFmt numFmtId="180" formatCode="0.0"/>
  </numFmts>
  <fonts count="45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  <font>
      <b/>
      <sz val="10"/>
      <name val="Calibri"/>
      <family val="2"/>
      <charset val="1"/>
    </font>
    <font>
      <sz val="11"/>
      <color rgb="FF000000"/>
      <name val="Calibri"/>
      <family val="2"/>
      <charset val="1"/>
    </font>
    <font>
      <sz val="10"/>
      <color rgb="FF000000"/>
      <name val="Arial Narrow"/>
      <family val="2"/>
    </font>
    <font>
      <b/>
      <sz val="10"/>
      <name val="Arial Narrow"/>
      <family val="2"/>
    </font>
    <font>
      <b/>
      <sz val="10"/>
      <color rgb="FF000000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u/>
      <sz val="11"/>
      <color theme="10"/>
      <name val="Calibri"/>
      <family val="2"/>
      <charset val="1"/>
    </font>
    <font>
      <b/>
      <sz val="10"/>
      <name val="Verdana"/>
      <family val="2"/>
    </font>
    <font>
      <sz val="10"/>
      <name val="Verdana"/>
      <family val="2"/>
    </font>
    <font>
      <b/>
      <sz val="10"/>
      <name val="Arial"/>
      <family val="2"/>
    </font>
    <font>
      <b/>
      <sz val="10"/>
      <name val="Cambria"/>
      <family val="2"/>
      <scheme val="major"/>
    </font>
    <font>
      <sz val="11"/>
      <color theme="1"/>
      <name val="Cambria"/>
      <family val="2"/>
      <scheme val="major"/>
    </font>
    <font>
      <b/>
      <sz val="10"/>
      <color rgb="FF000000"/>
      <name val="Cambria"/>
      <family val="2"/>
      <scheme val="major"/>
    </font>
    <font>
      <sz val="10"/>
      <color rgb="FF000000"/>
      <name val="Cambria"/>
      <family val="2"/>
      <scheme val="major"/>
    </font>
    <font>
      <b/>
      <sz val="9"/>
      <name val="Cambria"/>
      <family val="2"/>
      <scheme val="major"/>
    </font>
    <font>
      <b/>
      <sz val="9"/>
      <color rgb="FF000000"/>
      <name val="Cambria"/>
      <family val="2"/>
      <scheme val="major"/>
    </font>
    <font>
      <sz val="9"/>
      <color rgb="FF000000"/>
      <name val="Cambria"/>
      <family val="2"/>
      <scheme val="major"/>
    </font>
    <font>
      <sz val="8"/>
      <color rgb="FF000000"/>
      <name val="Cambria"/>
      <family val="2"/>
      <scheme val="major"/>
    </font>
    <font>
      <b/>
      <sz val="11"/>
      <color rgb="FF000000"/>
      <name val="Cambria"/>
      <family val="2"/>
      <scheme val="major"/>
    </font>
    <font>
      <sz val="10"/>
      <color theme="1"/>
      <name val="Cambria"/>
      <family val="2"/>
      <scheme val="major"/>
    </font>
    <font>
      <sz val="11"/>
      <color indexed="8"/>
      <name val="Times New Roman"/>
      <family val="1"/>
    </font>
    <font>
      <b/>
      <sz val="5.5"/>
      <color rgb="FF000000"/>
      <name val="Arial"/>
      <family val="2"/>
    </font>
    <font>
      <b/>
      <sz val="4.5"/>
      <color rgb="FF000000"/>
      <name val="Arial"/>
      <family val="2"/>
    </font>
    <font>
      <sz val="4.5"/>
      <color rgb="FF000000"/>
      <name val="Arial"/>
      <family val="2"/>
    </font>
    <font>
      <sz val="10"/>
      <color rgb="FF000000"/>
      <name val="Arial"/>
      <family val="2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b/>
      <sz val="10"/>
      <color rgb="FFFF0000"/>
      <name val="Calibri"/>
      <family val="2"/>
    </font>
    <font>
      <vertAlign val="superscript"/>
      <sz val="10"/>
      <color rgb="FF000000"/>
      <name val="Calibri"/>
      <family val="2"/>
    </font>
    <font>
      <sz val="10"/>
      <color theme="1"/>
      <name val="Calibri"/>
      <family val="2"/>
    </font>
    <font>
      <sz val="10"/>
      <name val="Calibri"/>
      <family val="2"/>
      <charset val="1"/>
    </font>
    <font>
      <b/>
      <sz val="10"/>
      <color rgb="FFFF0000"/>
      <name val="Calibri"/>
      <family val="2"/>
      <charset val="1"/>
    </font>
    <font>
      <b/>
      <sz val="10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vertAlign val="superscript"/>
      <sz val="10"/>
      <color rgb="FF000000"/>
      <name val="Calibri"/>
      <family val="2"/>
      <charset val="1"/>
    </font>
    <font>
      <sz val="10"/>
      <color theme="1"/>
      <name val="Calibri"/>
      <family val="2"/>
      <charset val="1"/>
    </font>
  </fonts>
  <fills count="29">
    <fill>
      <patternFill patternType="none"/>
    </fill>
    <fill>
      <patternFill patternType="gray125"/>
    </fill>
    <fill>
      <patternFill patternType="solid">
        <fgColor rgb="FF92D050"/>
        <bgColor rgb="FFBFBFBF"/>
      </patternFill>
    </fill>
    <fill>
      <patternFill patternType="solid">
        <fgColor rgb="FF00B0F0"/>
        <bgColor rgb="FF33CCCC"/>
      </patternFill>
    </fill>
    <fill>
      <patternFill patternType="solid">
        <fgColor rgb="FFFFFF00"/>
        <bgColor rgb="FFFFF200"/>
      </patternFill>
    </fill>
    <fill>
      <patternFill patternType="solid">
        <fgColor rgb="FFFF0000"/>
        <bgColor rgb="FFCE181E"/>
      </patternFill>
    </fill>
    <fill>
      <patternFill patternType="solid">
        <fgColor rgb="FFFCD5B5"/>
        <bgColor rgb="FFFAC090"/>
      </patternFill>
    </fill>
    <fill>
      <patternFill patternType="solid">
        <fgColor rgb="FFE46C0A"/>
        <bgColor rgb="FFC0504D"/>
      </patternFill>
    </fill>
    <fill>
      <patternFill patternType="solid">
        <fgColor rgb="FFE6B9B8"/>
        <bgColor rgb="FFFAC090"/>
      </patternFill>
    </fill>
    <fill>
      <patternFill patternType="solid">
        <fgColor rgb="FFFFFFFF"/>
        <bgColor rgb="FFCCFFFF"/>
      </patternFill>
    </fill>
    <fill>
      <patternFill patternType="solid">
        <fgColor rgb="FFD9D9D9"/>
        <bgColor rgb="FFFCD5B5"/>
      </patternFill>
    </fill>
    <fill>
      <patternFill patternType="solid">
        <fgColor rgb="FFBFBFBF"/>
        <bgColor rgb="FFE6B9B8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 tint="-0.14999847407452621"/>
        <bgColor rgb="FFCCFFFF"/>
      </patternFill>
    </fill>
    <fill>
      <patternFill patternType="solid">
        <fgColor theme="0" tint="-0.34998626667073579"/>
        <bgColor rgb="FFFFFF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rgb="FFBFBFBF"/>
      </patternFill>
    </fill>
    <fill>
      <patternFill patternType="solid">
        <fgColor rgb="FFFFFFFF"/>
        <b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CD5B5"/>
      </patternFill>
    </fill>
    <fill>
      <patternFill patternType="solid">
        <fgColor rgb="FFFF0000"/>
        <bgColor indexed="64"/>
      </patternFill>
    </fill>
    <fill>
      <patternFill patternType="solid">
        <fgColor rgb="FFFF0000"/>
        <bgColor rgb="FF993366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4">
    <xf numFmtId="0" fontId="0" fillId="0" borderId="0"/>
    <xf numFmtId="170" fontId="7" fillId="0" borderId="0" applyBorder="0" applyProtection="0"/>
    <xf numFmtId="9" fontId="7" fillId="0" borderId="0" applyBorder="0" applyProtection="0"/>
    <xf numFmtId="167" fontId="7" fillId="0" borderId="0" applyBorder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43" fontId="7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70" fontId="27" fillId="0" borderId="0" applyFill="0" applyBorder="0" applyProtection="0"/>
    <xf numFmtId="9" fontId="27" fillId="0" borderId="0" applyFill="0" applyBorder="0" applyProtection="0"/>
  </cellStyleXfs>
  <cellXfs count="500">
    <xf numFmtId="0" fontId="0" fillId="0" borderId="0" xfId="0"/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top"/>
    </xf>
    <xf numFmtId="0" fontId="4" fillId="0" borderId="1" xfId="0" applyFont="1" applyBorder="1"/>
    <xf numFmtId="170" fontId="5" fillId="8" borderId="1" xfId="0" applyNumberFormat="1" applyFont="1" applyFill="1" applyBorder="1" applyAlignment="1">
      <alignment horizontal="justify" vertical="center" wrapText="1"/>
    </xf>
    <xf numFmtId="0" fontId="5" fillId="0" borderId="1" xfId="0" applyFont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4" fontId="5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4" fontId="4" fillId="0" borderId="1" xfId="0" applyNumberFormat="1" applyFont="1" applyBorder="1" applyAlignment="1">
      <alignment horizontal="center" wrapText="1"/>
    </xf>
    <xf numFmtId="0" fontId="8" fillId="0" borderId="0" xfId="0" applyFont="1"/>
    <xf numFmtId="0" fontId="9" fillId="10" borderId="1" xfId="0" applyFont="1" applyFill="1" applyBorder="1" applyAlignment="1">
      <alignment horizontal="center" vertical="center" wrapText="1"/>
    </xf>
    <xf numFmtId="176" fontId="9" fillId="1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176" fontId="8" fillId="9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/>
    </xf>
    <xf numFmtId="0" fontId="10" fillId="10" borderId="1" xfId="0" applyFont="1" applyFill="1" applyBorder="1" applyAlignment="1">
      <alignment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9" fillId="14" borderId="1" xfId="0" applyFont="1" applyFill="1" applyBorder="1" applyAlignment="1">
      <alignment vertical="center"/>
    </xf>
    <xf numFmtId="0" fontId="9" fillId="10" borderId="1" xfId="0" applyFont="1" applyFill="1" applyBorder="1" applyAlignment="1">
      <alignment vertical="center"/>
    </xf>
    <xf numFmtId="176" fontId="9" fillId="10" borderId="1" xfId="0" applyNumberFormat="1" applyFont="1" applyFill="1" applyBorder="1" applyAlignment="1">
      <alignment horizontal="center" vertical="center"/>
    </xf>
    <xf numFmtId="0" fontId="10" fillId="11" borderId="1" xfId="0" applyFont="1" applyFill="1" applyBorder="1" applyAlignment="1">
      <alignment vertical="center" wrapText="1"/>
    </xf>
    <xf numFmtId="177" fontId="10" fillId="11" borderId="1" xfId="0" applyNumberFormat="1" applyFont="1" applyFill="1" applyBorder="1" applyAlignment="1">
      <alignment vertical="center" wrapText="1"/>
    </xf>
    <xf numFmtId="178" fontId="9" fillId="11" borderId="1" xfId="0" applyNumberFormat="1" applyFont="1" applyFill="1" applyBorder="1" applyAlignment="1">
      <alignment horizontal="center" vertical="center"/>
    </xf>
    <xf numFmtId="176" fontId="9" fillId="11" borderId="1" xfId="0" applyNumberFormat="1" applyFont="1" applyFill="1" applyBorder="1" applyAlignment="1">
      <alignment horizontal="center" vertical="center"/>
    </xf>
    <xf numFmtId="0" fontId="11" fillId="10" borderId="1" xfId="0" applyFont="1" applyFill="1" applyBorder="1" applyAlignment="1">
      <alignment horizontal="center" vertical="center"/>
    </xf>
    <xf numFmtId="170" fontId="10" fillId="4" borderId="1" xfId="0" applyNumberFormat="1" applyFont="1" applyFill="1" applyBorder="1"/>
    <xf numFmtId="170" fontId="10" fillId="3" borderId="1" xfId="0" applyNumberFormat="1" applyFont="1" applyFill="1" applyBorder="1"/>
    <xf numFmtId="0" fontId="10" fillId="10" borderId="1" xfId="0" applyFont="1" applyFill="1" applyBorder="1" applyAlignment="1">
      <alignment horizontal="center" vertical="center"/>
    </xf>
    <xf numFmtId="0" fontId="10" fillId="16" borderId="1" xfId="0" applyFont="1" applyFill="1" applyBorder="1" applyAlignment="1">
      <alignment horizontal="center" vertical="center"/>
    </xf>
    <xf numFmtId="0" fontId="10" fillId="10" borderId="1" xfId="0" applyFont="1" applyFill="1" applyBorder="1" applyAlignment="1">
      <alignment vertical="center"/>
    </xf>
    <xf numFmtId="0" fontId="10" fillId="18" borderId="11" xfId="0" applyFont="1" applyFill="1" applyBorder="1" applyAlignment="1">
      <alignment horizontal="center" vertical="center" wrapText="1"/>
    </xf>
    <xf numFmtId="0" fontId="12" fillId="0" borderId="12" xfId="5" applyFont="1" applyFill="1" applyBorder="1" applyAlignment="1">
      <alignment vertical="center" wrapText="1"/>
    </xf>
    <xf numFmtId="0" fontId="8" fillId="0" borderId="4" xfId="1" applyNumberFormat="1" applyFont="1" applyBorder="1" applyAlignment="1" applyProtection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170" fontId="8" fillId="16" borderId="1" xfId="1" applyFont="1" applyFill="1" applyBorder="1" applyAlignment="1" applyProtection="1">
      <alignment horizontal="center" vertical="center" wrapText="1"/>
    </xf>
    <xf numFmtId="170" fontId="8" fillId="10" borderId="1" xfId="1" applyFont="1" applyFill="1" applyBorder="1" applyAlignment="1" applyProtection="1">
      <alignment horizontal="center" vertical="center"/>
    </xf>
    <xf numFmtId="0" fontId="10" fillId="18" borderId="13" xfId="0" applyFont="1" applyFill="1" applyBorder="1" applyAlignment="1">
      <alignment horizontal="center" vertical="center" wrapText="1"/>
    </xf>
    <xf numFmtId="0" fontId="12" fillId="0" borderId="14" xfId="5" applyFont="1" applyFill="1" applyBorder="1" applyAlignment="1">
      <alignment vertical="center" wrapText="1"/>
    </xf>
    <xf numFmtId="0" fontId="8" fillId="0" borderId="1" xfId="1" applyNumberFormat="1" applyFont="1" applyBorder="1" applyAlignment="1" applyProtection="1">
      <alignment horizontal="center" vertical="center" wrapText="1"/>
    </xf>
    <xf numFmtId="0" fontId="12" fillId="0" borderId="15" xfId="5" applyFont="1" applyFill="1" applyBorder="1" applyAlignment="1">
      <alignment vertical="center" wrapText="1"/>
    </xf>
    <xf numFmtId="0" fontId="12" fillId="0" borderId="16" xfId="5" applyFont="1" applyFill="1" applyBorder="1" applyAlignment="1">
      <alignment vertical="center" wrapText="1"/>
    </xf>
    <xf numFmtId="0" fontId="12" fillId="0" borderId="1" xfId="5" applyFont="1" applyFill="1" applyBorder="1" applyAlignment="1">
      <alignment vertical="center" wrapText="1"/>
    </xf>
    <xf numFmtId="0" fontId="12" fillId="0" borderId="8" xfId="4" applyFont="1" applyFill="1" applyBorder="1" applyAlignment="1">
      <alignment vertical="center" wrapText="1"/>
    </xf>
    <xf numFmtId="0" fontId="10" fillId="18" borderId="1" xfId="0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vertical="center" wrapText="1"/>
    </xf>
    <xf numFmtId="0" fontId="12" fillId="0" borderId="1" xfId="7" applyFont="1" applyFill="1" applyBorder="1" applyAlignment="1">
      <alignment vertical="center" wrapText="1"/>
    </xf>
    <xf numFmtId="0" fontId="8" fillId="0" borderId="0" xfId="0" applyFont="1" applyAlignment="1">
      <alignment wrapText="1"/>
    </xf>
    <xf numFmtId="0" fontId="8" fillId="0" borderId="1" xfId="0" applyFont="1" applyBorder="1" applyAlignment="1">
      <alignment horizontal="left" vertical="center" wrapText="1"/>
    </xf>
    <xf numFmtId="0" fontId="12" fillId="0" borderId="1" xfId="6" applyFont="1" applyFill="1" applyBorder="1" applyAlignment="1">
      <alignment vertical="center" wrapText="1"/>
    </xf>
    <xf numFmtId="0" fontId="11" fillId="10" borderId="1" xfId="0" applyFont="1" applyFill="1" applyBorder="1" applyAlignment="1">
      <alignment horizontal="center" vertical="center" wrapText="1"/>
    </xf>
    <xf numFmtId="0" fontId="10" fillId="16" borderId="1" xfId="0" applyFont="1" applyFill="1" applyBorder="1" applyAlignment="1">
      <alignment horizontal="center" vertical="center" wrapText="1"/>
    </xf>
    <xf numFmtId="170" fontId="8" fillId="10" borderId="1" xfId="1" applyFont="1" applyFill="1" applyBorder="1" applyAlignment="1" applyProtection="1">
      <alignment horizontal="center" vertical="center" wrapText="1"/>
    </xf>
    <xf numFmtId="170" fontId="10" fillId="4" borderId="1" xfId="0" applyNumberFormat="1" applyFont="1" applyFill="1" applyBorder="1" applyAlignment="1">
      <alignment wrapText="1"/>
    </xf>
    <xf numFmtId="170" fontId="10" fillId="2" borderId="1" xfId="0" applyNumberFormat="1" applyFont="1" applyFill="1" applyBorder="1" applyAlignment="1">
      <alignment wrapText="1"/>
    </xf>
    <xf numFmtId="170" fontId="10" fillId="3" borderId="1" xfId="0" applyNumberFormat="1" applyFont="1" applyFill="1" applyBorder="1" applyAlignment="1">
      <alignment wrapText="1"/>
    </xf>
    <xf numFmtId="0" fontId="10" fillId="0" borderId="10" xfId="0" applyFont="1" applyBorder="1" applyAlignment="1">
      <alignment vertical="center" wrapText="1"/>
    </xf>
    <xf numFmtId="170" fontId="10" fillId="0" borderId="9" xfId="0" applyNumberFormat="1" applyFont="1" applyBorder="1" applyAlignment="1">
      <alignment vertical="center" wrapText="1"/>
    </xf>
    <xf numFmtId="0" fontId="10" fillId="2" borderId="10" xfId="0" applyFont="1" applyFill="1" applyBorder="1" applyAlignment="1">
      <alignment horizontal="center" wrapText="1"/>
    </xf>
    <xf numFmtId="0" fontId="1" fillId="0" borderId="0" xfId="10"/>
    <xf numFmtId="0" fontId="14" fillId="0" borderId="0" xfId="10" applyFont="1" applyAlignment="1">
      <alignment horizontal="right"/>
    </xf>
    <xf numFmtId="0" fontId="15" fillId="0" borderId="0" xfId="10" applyFont="1"/>
    <xf numFmtId="0" fontId="14" fillId="0" borderId="0" xfId="10" applyFont="1"/>
    <xf numFmtId="0" fontId="14" fillId="0" borderId="1" xfId="10" applyFont="1" applyBorder="1"/>
    <xf numFmtId="0" fontId="15" fillId="0" borderId="1" xfId="10" applyFont="1" applyBorder="1"/>
    <xf numFmtId="0" fontId="14" fillId="16" borderId="1" xfId="10" applyFont="1" applyFill="1" applyBorder="1" applyAlignment="1">
      <alignment horizontal="center" vertical="center" wrapText="1"/>
    </xf>
    <xf numFmtId="0" fontId="15" fillId="0" borderId="1" xfId="10" applyFont="1" applyBorder="1" applyAlignment="1">
      <alignment horizontal="center" vertical="center" wrapText="1"/>
    </xf>
    <xf numFmtId="0" fontId="15" fillId="0" borderId="1" xfId="10" applyFont="1" applyBorder="1" applyAlignment="1">
      <alignment horizontal="center" vertical="center"/>
    </xf>
    <xf numFmtId="164" fontId="1" fillId="0" borderId="1" xfId="11" applyBorder="1" applyAlignment="1">
      <alignment vertical="center"/>
    </xf>
    <xf numFmtId="0" fontId="14" fillId="16" borderId="1" xfId="10" applyFont="1" applyFill="1" applyBorder="1" applyAlignment="1">
      <alignment vertical="center"/>
    </xf>
    <xf numFmtId="179" fontId="14" fillId="16" borderId="1" xfId="10" applyNumberFormat="1" applyFont="1" applyFill="1" applyBorder="1" applyAlignment="1">
      <alignment vertical="center"/>
    </xf>
    <xf numFmtId="0" fontId="15" fillId="0" borderId="0" xfId="10" applyFont="1" applyAlignment="1">
      <alignment horizontal="justify"/>
    </xf>
    <xf numFmtId="0" fontId="18" fillId="0" borderId="0" xfId="0" applyFont="1"/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180" fontId="22" fillId="0" borderId="12" xfId="0" applyNumberFormat="1" applyFont="1" applyBorder="1" applyAlignment="1">
      <alignment horizontal="center" vertical="top" shrinkToFit="1"/>
    </xf>
    <xf numFmtId="0" fontId="19" fillId="0" borderId="1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/>
    </xf>
    <xf numFmtId="0" fontId="19" fillId="0" borderId="1" xfId="8" applyNumberFormat="1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 wrapText="1"/>
    </xf>
    <xf numFmtId="10" fontId="23" fillId="0" borderId="1" xfId="0" applyNumberFormat="1" applyFont="1" applyBorder="1" applyAlignment="1">
      <alignment horizontal="center" vertical="center"/>
    </xf>
    <xf numFmtId="0" fontId="20" fillId="0" borderId="1" xfId="8" applyNumberFormat="1" applyFont="1" applyFill="1" applyBorder="1" applyAlignment="1">
      <alignment horizontal="center" vertical="center" wrapText="1"/>
    </xf>
    <xf numFmtId="10" fontId="20" fillId="0" borderId="1" xfId="0" applyNumberFormat="1" applyFont="1" applyBorder="1" applyAlignment="1">
      <alignment horizontal="center" vertical="center"/>
    </xf>
    <xf numFmtId="10" fontId="22" fillId="0" borderId="1" xfId="0" applyNumberFormat="1" applyFont="1" applyBorder="1" applyAlignment="1">
      <alignment horizontal="center" vertical="center"/>
    </xf>
    <xf numFmtId="10" fontId="19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 wrapText="1"/>
    </xf>
    <xf numFmtId="10" fontId="20" fillId="0" borderId="1" xfId="0" applyNumberFormat="1" applyFont="1" applyBorder="1" applyAlignment="1">
      <alignment horizontal="center" vertical="center" wrapText="1"/>
    </xf>
    <xf numFmtId="2" fontId="20" fillId="0" borderId="1" xfId="0" applyNumberFormat="1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top" wrapText="1"/>
    </xf>
    <xf numFmtId="0" fontId="20" fillId="0" borderId="19" xfId="8" applyNumberFormat="1" applyFont="1" applyFill="1" applyBorder="1" applyAlignment="1">
      <alignment horizontal="center" vertical="center" wrapText="1"/>
    </xf>
    <xf numFmtId="0" fontId="19" fillId="0" borderId="8" xfId="0" applyFont="1" applyBorder="1" applyAlignment="1">
      <alignment horizontal="left" vertical="center" wrapText="1"/>
    </xf>
    <xf numFmtId="10" fontId="19" fillId="0" borderId="10" xfId="0" applyNumberFormat="1" applyFont="1" applyBorder="1" applyAlignment="1">
      <alignment horizontal="center" vertical="center"/>
    </xf>
    <xf numFmtId="0" fontId="15" fillId="0" borderId="0" xfId="0" applyFont="1"/>
    <xf numFmtId="0" fontId="15" fillId="0" borderId="0" xfId="0" applyFont="1" applyAlignment="1">
      <alignment horizontal="left" indent="4"/>
    </xf>
    <xf numFmtId="0" fontId="15" fillId="0" borderId="1" xfId="0" applyFont="1" applyBorder="1"/>
    <xf numFmtId="0" fontId="15" fillId="0" borderId="1" xfId="0" applyFont="1" applyBorder="1" applyAlignment="1">
      <alignment horizontal="center"/>
    </xf>
    <xf numFmtId="17" fontId="15" fillId="0" borderId="1" xfId="0" applyNumberFormat="1" applyFont="1" applyBorder="1"/>
    <xf numFmtId="170" fontId="15" fillId="24" borderId="1" xfId="1" applyFont="1" applyFill="1" applyBorder="1"/>
    <xf numFmtId="170" fontId="15" fillId="0" borderId="1" xfId="1" applyFont="1" applyBorder="1"/>
    <xf numFmtId="10" fontId="15" fillId="0" borderId="1" xfId="0" applyNumberFormat="1" applyFont="1" applyBorder="1" applyAlignment="1">
      <alignment horizontal="center"/>
    </xf>
    <xf numFmtId="9" fontId="8" fillId="0" borderId="0" xfId="0" applyNumberFormat="1" applyFont="1" applyAlignment="1">
      <alignment wrapText="1"/>
    </xf>
    <xf numFmtId="44" fontId="0" fillId="0" borderId="0" xfId="0" applyNumberFormat="1"/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/>
    </xf>
    <xf numFmtId="0" fontId="8" fillId="0" borderId="1" xfId="0" applyFont="1" applyBorder="1" applyAlignment="1">
      <alignment wrapText="1"/>
    </xf>
    <xf numFmtId="0" fontId="5" fillId="16" borderId="1" xfId="0" applyFont="1" applyFill="1" applyBorder="1" applyAlignment="1">
      <alignment horizontal="center" vertical="center"/>
    </xf>
    <xf numFmtId="0" fontId="5" fillId="16" borderId="1" xfId="0" applyFont="1" applyFill="1" applyBorder="1" applyAlignment="1">
      <alignment horizontal="center" vertical="center" wrapText="1"/>
    </xf>
    <xf numFmtId="0" fontId="6" fillId="16" borderId="1" xfId="0" applyFont="1" applyFill="1" applyBorder="1" applyAlignment="1">
      <alignment horizontal="center" vertical="center" wrapText="1"/>
    </xf>
    <xf numFmtId="0" fontId="8" fillId="16" borderId="1" xfId="1" applyNumberFormat="1" applyFont="1" applyFill="1" applyBorder="1" applyAlignment="1" applyProtection="1">
      <alignment horizontal="center" vertical="center" wrapText="1"/>
    </xf>
    <xf numFmtId="174" fontId="20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top" wrapText="1"/>
    </xf>
    <xf numFmtId="170" fontId="8" fillId="25" borderId="1" xfId="1" applyFont="1" applyFill="1" applyBorder="1" applyAlignment="1" applyProtection="1">
      <alignment horizontal="center" vertical="center" wrapText="1"/>
    </xf>
    <xf numFmtId="170" fontId="8" fillId="26" borderId="1" xfId="1" applyFont="1" applyFill="1" applyBorder="1" applyAlignment="1" applyProtection="1">
      <alignment horizontal="center" vertical="center" wrapText="1"/>
    </xf>
    <xf numFmtId="0" fontId="8" fillId="25" borderId="1" xfId="0" applyFont="1" applyFill="1" applyBorder="1" applyAlignment="1">
      <alignment horizontal="center" vertical="center" wrapText="1"/>
    </xf>
    <xf numFmtId="43" fontId="8" fillId="0" borderId="0" xfId="0" applyNumberFormat="1" applyFont="1"/>
    <xf numFmtId="0" fontId="29" fillId="0" borderId="22" xfId="0" applyFont="1" applyBorder="1" applyAlignment="1">
      <alignment horizontal="center" vertical="center" wrapText="1"/>
    </xf>
    <xf numFmtId="0" fontId="29" fillId="0" borderId="23" xfId="0" applyFont="1" applyBorder="1" applyAlignment="1">
      <alignment horizontal="center" vertical="center" wrapText="1"/>
    </xf>
    <xf numFmtId="0" fontId="30" fillId="0" borderId="23" xfId="0" applyFont="1" applyBorder="1" applyAlignment="1">
      <alignment horizontal="center" vertical="center" wrapText="1"/>
    </xf>
    <xf numFmtId="8" fontId="30" fillId="0" borderId="23" xfId="0" applyNumberFormat="1" applyFont="1" applyBorder="1" applyAlignment="1">
      <alignment vertical="center" wrapText="1"/>
    </xf>
    <xf numFmtId="0" fontId="30" fillId="0" borderId="23" xfId="0" applyFont="1" applyBorder="1" applyAlignment="1">
      <alignment horizontal="justify" vertical="center" wrapText="1"/>
    </xf>
    <xf numFmtId="8" fontId="29" fillId="0" borderId="23" xfId="0" applyNumberFormat="1" applyFont="1" applyBorder="1" applyAlignment="1">
      <alignment vertical="center" wrapText="1"/>
    </xf>
    <xf numFmtId="0" fontId="30" fillId="0" borderId="25" xfId="0" applyFont="1" applyBorder="1" applyAlignment="1">
      <alignment horizontal="center" vertical="center" wrapText="1"/>
    </xf>
    <xf numFmtId="8" fontId="30" fillId="0" borderId="25" xfId="0" applyNumberFormat="1" applyFont="1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170" fontId="8" fillId="16" borderId="10" xfId="1" applyFont="1" applyFill="1" applyBorder="1" applyAlignment="1" applyProtection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0" fillId="0" borderId="23" xfId="0" applyFont="1" applyBorder="1" applyAlignment="1">
      <alignment vertical="center" wrapText="1"/>
    </xf>
    <xf numFmtId="0" fontId="29" fillId="0" borderId="25" xfId="0" applyFont="1" applyBorder="1" applyAlignment="1">
      <alignment horizontal="center" vertical="center" wrapText="1"/>
    </xf>
    <xf numFmtId="0" fontId="10" fillId="10" borderId="8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10" fillId="16" borderId="10" xfId="0" applyFont="1" applyFill="1" applyBorder="1" applyAlignment="1">
      <alignment horizontal="center" vertical="center" wrapText="1"/>
    </xf>
    <xf numFmtId="0" fontId="31" fillId="0" borderId="1" xfId="0" applyFont="1" applyBorder="1" applyAlignment="1">
      <alignment horizontal="justify" vertical="center" wrapText="1"/>
    </xf>
    <xf numFmtId="0" fontId="31" fillId="0" borderId="1" xfId="0" applyFont="1" applyBorder="1" applyAlignment="1">
      <alignment vertical="center" wrapText="1"/>
    </xf>
    <xf numFmtId="0" fontId="30" fillId="0" borderId="24" xfId="0" applyFont="1" applyBorder="1" applyAlignment="1">
      <alignment horizontal="justify" vertical="center" wrapText="1"/>
    </xf>
    <xf numFmtId="0" fontId="28" fillId="0" borderId="26" xfId="0" applyFont="1" applyBorder="1" applyAlignment="1">
      <alignment vertical="center" wrapText="1"/>
    </xf>
    <xf numFmtId="0" fontId="28" fillId="0" borderId="23" xfId="0" applyFont="1" applyBorder="1" applyAlignment="1">
      <alignment vertical="center" wrapText="1"/>
    </xf>
    <xf numFmtId="0" fontId="30" fillId="0" borderId="25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 wrapText="1"/>
    </xf>
    <xf numFmtId="0" fontId="5" fillId="21" borderId="1" xfId="0" applyFont="1" applyFill="1" applyBorder="1" applyAlignment="1">
      <alignment horizontal="center" vertical="center" wrapText="1"/>
    </xf>
    <xf numFmtId="4" fontId="4" fillId="21" borderId="1" xfId="0" applyNumberFormat="1" applyFont="1" applyFill="1" applyBorder="1" applyAlignment="1">
      <alignment horizontal="center"/>
    </xf>
    <xf numFmtId="0" fontId="14" fillId="0" borderId="1" xfId="0" applyFont="1" applyBorder="1" applyAlignment="1">
      <alignment horizontal="center"/>
    </xf>
    <xf numFmtId="170" fontId="15" fillId="21" borderId="1" xfId="1" applyFont="1" applyFill="1" applyBorder="1" applyAlignment="1">
      <alignment horizontal="center"/>
    </xf>
    <xf numFmtId="170" fontId="15" fillId="0" borderId="6" xfId="1" applyFont="1" applyBorder="1"/>
    <xf numFmtId="170" fontId="15" fillId="21" borderId="6" xfId="1" applyFont="1" applyFill="1" applyBorder="1" applyAlignment="1">
      <alignment horizontal="center"/>
    </xf>
    <xf numFmtId="10" fontId="15" fillId="0" borderId="6" xfId="0" applyNumberFormat="1" applyFont="1" applyBorder="1" applyAlignment="1">
      <alignment horizontal="center"/>
    </xf>
    <xf numFmtId="10" fontId="14" fillId="21" borderId="31" xfId="0" applyNumberFormat="1" applyFont="1" applyFill="1" applyBorder="1" applyAlignment="1">
      <alignment horizontal="center"/>
    </xf>
    <xf numFmtId="44" fontId="4" fillId="0" borderId="0" xfId="0" applyNumberFormat="1" applyFont="1" applyAlignment="1">
      <alignment horizontal="center"/>
    </xf>
    <xf numFmtId="4" fontId="5" fillId="21" borderId="1" xfId="0" applyNumberFormat="1" applyFont="1" applyFill="1" applyBorder="1" applyAlignment="1">
      <alignment horizontal="center"/>
    </xf>
    <xf numFmtId="0" fontId="32" fillId="0" borderId="1" xfId="0" applyFont="1" applyBorder="1" applyAlignment="1">
      <alignment horizontal="center" vertical="center"/>
    </xf>
    <xf numFmtId="170" fontId="33" fillId="8" borderId="1" xfId="0" applyNumberFormat="1" applyFont="1" applyFill="1" applyBorder="1" applyAlignment="1">
      <alignment horizontal="justify" vertical="center" wrapText="1"/>
    </xf>
    <xf numFmtId="0" fontId="32" fillId="0" borderId="0" xfId="0" applyFont="1"/>
    <xf numFmtId="0" fontId="35" fillId="0" borderId="0" xfId="0" applyFont="1" applyAlignment="1">
      <alignment horizontal="center" vertical="center"/>
    </xf>
    <xf numFmtId="0" fontId="35" fillId="0" borderId="0" xfId="0" applyFont="1" applyAlignment="1">
      <alignment vertical="center"/>
    </xf>
    <xf numFmtId="0" fontId="34" fillId="0" borderId="0" xfId="0" applyFont="1" applyAlignment="1">
      <alignment horizontal="center" vertical="center"/>
    </xf>
    <xf numFmtId="0" fontId="34" fillId="0" borderId="0" xfId="0" applyFont="1" applyAlignment="1">
      <alignment vertical="center"/>
    </xf>
    <xf numFmtId="0" fontId="35" fillId="0" borderId="0" xfId="0" applyFont="1"/>
    <xf numFmtId="0" fontId="35" fillId="0" borderId="0" xfId="0" applyFont="1" applyAlignment="1">
      <alignment horizontal="center"/>
    </xf>
    <xf numFmtId="0" fontId="35" fillId="0" borderId="2" xfId="0" applyFont="1" applyBorder="1" applyAlignment="1">
      <alignment vertical="center" wrapText="1"/>
    </xf>
    <xf numFmtId="49" fontId="35" fillId="0" borderId="2" xfId="0" applyNumberFormat="1" applyFont="1" applyBorder="1" applyAlignment="1" applyProtection="1">
      <alignment vertical="center" wrapText="1"/>
      <protection locked="0"/>
    </xf>
    <xf numFmtId="0" fontId="35" fillId="0" borderId="0" xfId="0" applyFont="1" applyProtection="1">
      <protection locked="0"/>
    </xf>
    <xf numFmtId="0" fontId="35" fillId="0" borderId="0" xfId="0" applyFont="1" applyAlignment="1" applyProtection="1">
      <alignment horizontal="center"/>
      <protection locked="0"/>
    </xf>
    <xf numFmtId="0" fontId="32" fillId="0" borderId="0" xfId="0" applyFont="1" applyAlignment="1">
      <alignment vertical="center" wrapText="1"/>
    </xf>
    <xf numFmtId="0" fontId="32" fillId="0" borderId="0" xfId="0" applyFont="1" applyAlignment="1">
      <alignment horizontal="center"/>
    </xf>
    <xf numFmtId="0" fontId="33" fillId="0" borderId="1" xfId="0" applyFont="1" applyBorder="1" applyAlignment="1">
      <alignment horizontal="center"/>
    </xf>
    <xf numFmtId="0" fontId="32" fillId="0" borderId="1" xfId="0" applyFont="1" applyBorder="1"/>
    <xf numFmtId="14" fontId="36" fillId="0" borderId="1" xfId="0" applyNumberFormat="1" applyFont="1" applyBorder="1" applyAlignment="1" applyProtection="1">
      <alignment horizontal="center"/>
      <protection locked="0"/>
    </xf>
    <xf numFmtId="0" fontId="33" fillId="3" borderId="1" xfId="0" applyFont="1" applyFill="1" applyBorder="1" applyAlignment="1">
      <alignment horizontal="center"/>
    </xf>
    <xf numFmtId="0" fontId="32" fillId="0" borderId="1" xfId="0" applyFont="1" applyBorder="1" applyAlignment="1">
      <alignment horizontal="center"/>
    </xf>
    <xf numFmtId="0" fontId="32" fillId="0" borderId="0" xfId="0" applyFont="1" applyAlignment="1">
      <alignment horizontal="left"/>
    </xf>
    <xf numFmtId="0" fontId="33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vertical="center" wrapText="1"/>
    </xf>
    <xf numFmtId="0" fontId="33" fillId="0" borderId="1" xfId="0" applyFont="1" applyBorder="1" applyAlignment="1">
      <alignment horizontal="center" vertical="center" wrapText="1"/>
    </xf>
    <xf numFmtId="166" fontId="32" fillId="0" borderId="0" xfId="0" applyNumberFormat="1" applyFont="1"/>
    <xf numFmtId="0" fontId="32" fillId="0" borderId="1" xfId="0" applyFont="1" applyBorder="1" applyAlignment="1" applyProtection="1">
      <alignment vertical="center" wrapText="1"/>
      <protection locked="0"/>
    </xf>
    <xf numFmtId="0" fontId="32" fillId="0" borderId="0" xfId="0" applyFont="1" applyProtection="1">
      <protection locked="0"/>
    </xf>
    <xf numFmtId="4" fontId="32" fillId="0" borderId="0" xfId="0" applyNumberFormat="1" applyFont="1"/>
    <xf numFmtId="165" fontId="32" fillId="0" borderId="1" xfId="0" applyNumberFormat="1" applyFont="1" applyBorder="1" applyAlignment="1" applyProtection="1">
      <alignment horizontal="center" vertical="center" wrapText="1"/>
      <protection locked="0"/>
    </xf>
    <xf numFmtId="9" fontId="32" fillId="0" borderId="0" xfId="0" applyNumberFormat="1" applyFont="1" applyProtection="1">
      <protection locked="0"/>
    </xf>
    <xf numFmtId="168" fontId="32" fillId="0" borderId="1" xfId="3" applyNumberFormat="1" applyFont="1" applyBorder="1" applyAlignment="1" applyProtection="1">
      <alignment horizontal="center" vertical="center" wrapText="1"/>
      <protection locked="0"/>
    </xf>
    <xf numFmtId="168" fontId="32" fillId="0" borderId="1" xfId="3" applyNumberFormat="1" applyFont="1" applyBorder="1" applyAlignment="1" applyProtection="1">
      <alignment horizontal="right" vertical="center" wrapText="1"/>
      <protection locked="0"/>
    </xf>
    <xf numFmtId="4" fontId="32" fillId="0" borderId="0" xfId="0" applyNumberFormat="1" applyFont="1" applyProtection="1">
      <protection locked="0"/>
    </xf>
    <xf numFmtId="168" fontId="33" fillId="4" borderId="1" xfId="3" applyNumberFormat="1" applyFont="1" applyFill="1" applyBorder="1" applyAlignment="1" applyProtection="1">
      <alignment horizontal="right" vertical="center" wrapText="1"/>
      <protection locked="0"/>
    </xf>
    <xf numFmtId="0" fontId="33" fillId="0" borderId="0" xfId="0" applyFont="1" applyAlignment="1">
      <alignment horizontal="center" vertical="center"/>
    </xf>
    <xf numFmtId="0" fontId="32" fillId="0" borderId="1" xfId="0" applyFont="1" applyBorder="1" applyAlignment="1">
      <alignment horizontal="justify" vertical="center" wrapText="1"/>
    </xf>
    <xf numFmtId="10" fontId="32" fillId="0" borderId="1" xfId="0" applyNumberFormat="1" applyFont="1" applyBorder="1" applyAlignment="1">
      <alignment horizontal="center"/>
    </xf>
    <xf numFmtId="169" fontId="33" fillId="0" borderId="1" xfId="0" applyNumberFormat="1" applyFont="1" applyBorder="1" applyAlignment="1">
      <alignment horizontal="center" vertical="center"/>
    </xf>
    <xf numFmtId="10" fontId="32" fillId="0" borderId="0" xfId="0" applyNumberFormat="1" applyFont="1"/>
    <xf numFmtId="43" fontId="32" fillId="0" borderId="0" xfId="0" applyNumberFormat="1" applyFont="1"/>
    <xf numFmtId="169" fontId="33" fillId="4" borderId="1" xfId="0" applyNumberFormat="1" applyFont="1" applyFill="1" applyBorder="1" applyAlignment="1">
      <alignment horizontal="center" vertical="center"/>
    </xf>
    <xf numFmtId="0" fontId="33" fillId="0" borderId="1" xfId="0" applyFont="1" applyBorder="1" applyAlignment="1">
      <alignment horizontal="justify" vertical="center" wrapText="1"/>
    </xf>
    <xf numFmtId="169" fontId="32" fillId="0" borderId="0" xfId="0" applyNumberFormat="1" applyFont="1"/>
    <xf numFmtId="0" fontId="32" fillId="0" borderId="1" xfId="0" applyFont="1" applyBorder="1" applyAlignment="1">
      <alignment horizontal="center" vertical="center" wrapText="1"/>
    </xf>
    <xf numFmtId="10" fontId="32" fillId="0" borderId="1" xfId="0" applyNumberFormat="1" applyFont="1" applyBorder="1" applyAlignment="1">
      <alignment horizontal="center" vertical="center" wrapText="1"/>
    </xf>
    <xf numFmtId="169" fontId="32" fillId="0" borderId="1" xfId="0" applyNumberFormat="1" applyFont="1" applyBorder="1" applyAlignment="1">
      <alignment horizontal="center" vertical="center" wrapText="1"/>
    </xf>
    <xf numFmtId="0" fontId="32" fillId="27" borderId="1" xfId="0" applyFont="1" applyFill="1" applyBorder="1" applyAlignment="1">
      <alignment horizontal="justify" vertical="center" wrapText="1"/>
    </xf>
    <xf numFmtId="10" fontId="32" fillId="27" borderId="1" xfId="0" applyNumberFormat="1" applyFont="1" applyFill="1" applyBorder="1" applyAlignment="1">
      <alignment horizontal="center" vertical="center" wrapText="1"/>
    </xf>
    <xf numFmtId="169" fontId="32" fillId="27" borderId="1" xfId="0" applyNumberFormat="1" applyFont="1" applyFill="1" applyBorder="1" applyAlignment="1">
      <alignment horizontal="center" vertical="center" wrapText="1"/>
    </xf>
    <xf numFmtId="0" fontId="33" fillId="0" borderId="0" xfId="0" applyFont="1"/>
    <xf numFmtId="169" fontId="33" fillId="4" borderId="1" xfId="0" applyNumberFormat="1" applyFont="1" applyFill="1" applyBorder="1" applyAlignment="1">
      <alignment horizontal="center" vertical="center" wrapText="1"/>
    </xf>
    <xf numFmtId="171" fontId="32" fillId="0" borderId="1" xfId="1" applyNumberFormat="1" applyFont="1" applyBorder="1" applyAlignment="1" applyProtection="1">
      <alignment vertical="center"/>
    </xf>
    <xf numFmtId="170" fontId="32" fillId="0" borderId="1" xfId="1" applyFont="1" applyBorder="1" applyAlignment="1" applyProtection="1">
      <alignment horizontal="center" vertical="center"/>
    </xf>
    <xf numFmtId="4" fontId="32" fillId="0" borderId="1" xfId="0" applyNumberFormat="1" applyFont="1" applyBorder="1" applyProtection="1">
      <protection locked="0"/>
    </xf>
    <xf numFmtId="170" fontId="32" fillId="0" borderId="1" xfId="0" applyNumberFormat="1" applyFont="1" applyBorder="1"/>
    <xf numFmtId="170" fontId="32" fillId="0" borderId="0" xfId="0" applyNumberFormat="1" applyFont="1"/>
    <xf numFmtId="172" fontId="32" fillId="0" borderId="0" xfId="0" applyNumberFormat="1" applyFont="1" applyProtection="1">
      <protection locked="0"/>
    </xf>
    <xf numFmtId="168" fontId="33" fillId="4" borderId="6" xfId="3" applyNumberFormat="1" applyFont="1" applyFill="1" applyBorder="1" applyAlignment="1" applyProtection="1">
      <alignment horizontal="right"/>
      <protection locked="0"/>
    </xf>
    <xf numFmtId="2" fontId="32" fillId="0" borderId="0" xfId="0" applyNumberFormat="1" applyFont="1" applyProtection="1">
      <protection locked="0"/>
    </xf>
    <xf numFmtId="2" fontId="32" fillId="0" borderId="1" xfId="0" applyNumberFormat="1" applyFont="1" applyBorder="1" applyAlignment="1" applyProtection="1">
      <alignment horizontal="left"/>
      <protection locked="0"/>
    </xf>
    <xf numFmtId="169" fontId="32" fillId="0" borderId="1" xfId="0" applyNumberFormat="1" applyFont="1" applyBorder="1" applyAlignment="1">
      <alignment horizontal="justify" vertical="center" wrapText="1"/>
    </xf>
    <xf numFmtId="168" fontId="32" fillId="0" borderId="1" xfId="0" applyNumberFormat="1" applyFont="1" applyBorder="1" applyAlignment="1">
      <alignment horizontal="justify" vertical="center" wrapText="1"/>
    </xf>
    <xf numFmtId="169" fontId="33" fillId="4" borderId="1" xfId="0" applyNumberFormat="1" applyFont="1" applyFill="1" applyBorder="1" applyAlignment="1">
      <alignment horizontal="justify" vertical="center" wrapText="1"/>
    </xf>
    <xf numFmtId="0" fontId="32" fillId="0" borderId="0" xfId="0" applyFont="1" applyAlignment="1" applyProtection="1">
      <alignment horizontal="center"/>
      <protection locked="0"/>
    </xf>
    <xf numFmtId="10" fontId="32" fillId="0" borderId="1" xfId="2" applyNumberFormat="1" applyFont="1" applyBorder="1" applyAlignment="1" applyProtection="1">
      <alignment horizontal="center" vertical="center"/>
      <protection locked="0"/>
    </xf>
    <xf numFmtId="170" fontId="32" fillId="0" borderId="1" xfId="1" applyFont="1" applyBorder="1" applyAlignment="1" applyProtection="1">
      <alignment horizontal="center"/>
    </xf>
    <xf numFmtId="170" fontId="32" fillId="0" borderId="0" xfId="1" applyFont="1" applyBorder="1" applyProtection="1"/>
    <xf numFmtId="174" fontId="32" fillId="0" borderId="1" xfId="3" applyNumberFormat="1" applyFont="1" applyBorder="1" applyAlignment="1" applyProtection="1">
      <alignment horizontal="center" vertical="center"/>
      <protection locked="0"/>
    </xf>
    <xf numFmtId="10" fontId="32" fillId="0" borderId="1" xfId="3" applyNumberFormat="1" applyFont="1" applyBorder="1" applyAlignment="1" applyProtection="1">
      <alignment horizontal="center" vertical="center"/>
      <protection locked="0"/>
    </xf>
    <xf numFmtId="10" fontId="35" fillId="5" borderId="1" xfId="3" applyNumberFormat="1" applyFont="1" applyFill="1" applyBorder="1" applyAlignment="1" applyProtection="1">
      <alignment horizontal="center" vertical="center"/>
      <protection locked="0"/>
    </xf>
    <xf numFmtId="10" fontId="32" fillId="0" borderId="0" xfId="2" applyNumberFormat="1" applyFont="1"/>
    <xf numFmtId="10" fontId="35" fillId="0" borderId="1" xfId="0" applyNumberFormat="1" applyFont="1" applyBorder="1" applyAlignment="1" applyProtection="1">
      <alignment horizontal="center" vertical="center"/>
      <protection locked="0"/>
    </xf>
    <xf numFmtId="10" fontId="33" fillId="0" borderId="1" xfId="3" applyNumberFormat="1" applyFont="1" applyBorder="1" applyAlignment="1" applyProtection="1">
      <alignment horizontal="center" vertical="center"/>
      <protection locked="0"/>
    </xf>
    <xf numFmtId="168" fontId="33" fillId="4" borderId="1" xfId="3" applyNumberFormat="1" applyFont="1" applyFill="1" applyBorder="1" applyAlignment="1" applyProtection="1">
      <alignment horizontal="center" vertical="center"/>
      <protection locked="0"/>
    </xf>
    <xf numFmtId="173" fontId="32" fillId="0" borderId="0" xfId="0" applyNumberFormat="1" applyFont="1"/>
    <xf numFmtId="2" fontId="32" fillId="0" borderId="0" xfId="0" applyNumberFormat="1" applyFont="1"/>
    <xf numFmtId="174" fontId="32" fillId="0" borderId="1" xfId="0" applyNumberFormat="1" applyFont="1" applyBorder="1" applyAlignment="1">
      <alignment horizontal="center"/>
    </xf>
    <xf numFmtId="170" fontId="32" fillId="0" borderId="1" xfId="1" applyFont="1" applyBorder="1" applyAlignment="1" applyProtection="1">
      <alignment horizontal="center" vertical="center" wrapText="1"/>
    </xf>
    <xf numFmtId="173" fontId="32" fillId="0" borderId="0" xfId="2" applyNumberFormat="1" applyFont="1" applyBorder="1" applyProtection="1"/>
    <xf numFmtId="175" fontId="32" fillId="0" borderId="0" xfId="0" applyNumberFormat="1" applyFont="1"/>
    <xf numFmtId="10" fontId="32" fillId="0" borderId="0" xfId="2" applyNumberFormat="1" applyFont="1" applyBorder="1" applyProtection="1"/>
    <xf numFmtId="170" fontId="33" fillId="4" borderId="1" xfId="0" applyNumberFormat="1" applyFont="1" applyFill="1" applyBorder="1" applyAlignment="1">
      <alignment horizontal="justify" vertical="center" wrapText="1"/>
    </xf>
    <xf numFmtId="9" fontId="32" fillId="0" borderId="1" xfId="0" applyNumberFormat="1" applyFont="1" applyBorder="1" applyAlignment="1">
      <alignment horizontal="center"/>
    </xf>
    <xf numFmtId="0" fontId="33" fillId="0" borderId="0" xfId="0" applyFont="1" applyAlignment="1">
      <alignment vertical="center"/>
    </xf>
    <xf numFmtId="170" fontId="32" fillId="0" borderId="1" xfId="0" applyNumberFormat="1" applyFont="1" applyBorder="1" applyAlignment="1">
      <alignment horizontal="center" vertical="center" wrapText="1"/>
    </xf>
    <xf numFmtId="170" fontId="33" fillId="4" borderId="1" xfId="0" applyNumberFormat="1" applyFont="1" applyFill="1" applyBorder="1" applyAlignment="1">
      <alignment horizontal="center" vertical="center" wrapText="1"/>
    </xf>
    <xf numFmtId="0" fontId="33" fillId="2" borderId="1" xfId="0" applyFont="1" applyFill="1" applyBorder="1" applyAlignment="1">
      <alignment horizontal="center"/>
    </xf>
    <xf numFmtId="0" fontId="33" fillId="0" borderId="1" xfId="0" applyFont="1" applyBorder="1" applyAlignment="1" applyProtection="1">
      <alignment horizontal="left" vertical="top"/>
      <protection locked="0"/>
    </xf>
    <xf numFmtId="168" fontId="32" fillId="0" borderId="1" xfId="3" applyNumberFormat="1" applyFont="1" applyBorder="1" applyAlignment="1" applyProtection="1">
      <alignment horizontal="right"/>
      <protection locked="0"/>
    </xf>
    <xf numFmtId="168" fontId="38" fillId="0" borderId="1" xfId="3" applyNumberFormat="1" applyFont="1" applyBorder="1" applyAlignment="1" applyProtection="1">
      <alignment horizontal="right"/>
      <protection locked="0"/>
    </xf>
    <xf numFmtId="0" fontId="38" fillId="0" borderId="0" xfId="0" applyFont="1"/>
    <xf numFmtId="0" fontId="34" fillId="0" borderId="1" xfId="0" applyFont="1" applyBorder="1" applyAlignment="1">
      <alignment horizontal="center"/>
    </xf>
    <xf numFmtId="168" fontId="33" fillId="4" borderId="1" xfId="3" applyNumberFormat="1" applyFont="1" applyFill="1" applyBorder="1" applyAlignment="1" applyProtection="1">
      <alignment horizontal="right"/>
      <protection locked="0"/>
    </xf>
    <xf numFmtId="170" fontId="32" fillId="0" borderId="1" xfId="1" applyFont="1" applyBorder="1" applyProtection="1"/>
    <xf numFmtId="170" fontId="32" fillId="0" borderId="0" xfId="1" applyFont="1"/>
    <xf numFmtId="170" fontId="32" fillId="3" borderId="1" xfId="1" applyFont="1" applyFill="1" applyBorder="1" applyAlignment="1" applyProtection="1">
      <alignment horizontal="justify" vertical="center" wrapText="1"/>
    </xf>
    <xf numFmtId="170" fontId="32" fillId="27" borderId="1" xfId="1" applyFont="1" applyFill="1" applyBorder="1" applyAlignment="1" applyProtection="1">
      <alignment horizontal="justify" vertical="center" wrapText="1"/>
    </xf>
    <xf numFmtId="170" fontId="32" fillId="0" borderId="1" xfId="1" applyFont="1" applyBorder="1" applyAlignment="1" applyProtection="1">
      <alignment horizontal="justify" vertical="center" wrapText="1"/>
    </xf>
    <xf numFmtId="0" fontId="33" fillId="0" borderId="1" xfId="0" applyFont="1" applyBorder="1" applyAlignment="1">
      <alignment vertical="center" wrapText="1"/>
    </xf>
    <xf numFmtId="10" fontId="32" fillId="0" borderId="1" xfId="2" applyNumberFormat="1" applyFont="1" applyBorder="1" applyAlignment="1" applyProtection="1">
      <alignment horizontal="center" vertical="center" wrapText="1"/>
    </xf>
    <xf numFmtId="170" fontId="33" fillId="4" borderId="1" xfId="1" applyFont="1" applyFill="1" applyBorder="1" applyAlignment="1" applyProtection="1">
      <alignment horizontal="justify" vertical="center" wrapText="1"/>
    </xf>
    <xf numFmtId="0" fontId="32" fillId="0" borderId="5" xfId="0" applyFont="1" applyBorder="1"/>
    <xf numFmtId="10" fontId="33" fillId="7" borderId="7" xfId="1" applyNumberFormat="1" applyFont="1" applyFill="1" applyBorder="1" applyProtection="1"/>
    <xf numFmtId="170" fontId="33" fillId="0" borderId="0" xfId="0" applyNumberFormat="1" applyFont="1"/>
    <xf numFmtId="170" fontId="32" fillId="0" borderId="1" xfId="0" applyNumberFormat="1" applyFont="1" applyBorder="1" applyAlignment="1">
      <alignment horizontal="justify" vertical="center" wrapText="1"/>
    </xf>
    <xf numFmtId="169" fontId="32" fillId="0" borderId="6" xfId="0" applyNumberFormat="1" applyFont="1" applyBorder="1" applyAlignment="1">
      <alignment horizontal="center" vertical="center" wrapText="1"/>
    </xf>
    <xf numFmtId="168" fontId="33" fillId="0" borderId="0" xfId="3" applyNumberFormat="1" applyFont="1" applyBorder="1" applyAlignment="1" applyProtection="1">
      <alignment horizontal="right"/>
      <protection locked="0"/>
    </xf>
    <xf numFmtId="0" fontId="32" fillId="0" borderId="1" xfId="0" applyFont="1" applyBorder="1" applyAlignment="1">
      <alignment horizontal="left" vertical="center" wrapText="1"/>
    </xf>
    <xf numFmtId="170" fontId="33" fillId="0" borderId="9" xfId="0" applyNumberFormat="1" applyFont="1" applyBorder="1" applyAlignment="1">
      <alignment vertical="center" wrapText="1"/>
    </xf>
    <xf numFmtId="0" fontId="33" fillId="0" borderId="9" xfId="0" applyFont="1" applyBorder="1" applyAlignment="1">
      <alignment vertical="center" wrapText="1"/>
    </xf>
    <xf numFmtId="0" fontId="33" fillId="0" borderId="10" xfId="0" applyFont="1" applyBorder="1" applyAlignment="1">
      <alignment vertical="center" wrapText="1"/>
    </xf>
    <xf numFmtId="170" fontId="33" fillId="0" borderId="1" xfId="0" applyNumberFormat="1" applyFont="1" applyBorder="1" applyAlignment="1">
      <alignment horizontal="justify" vertical="center" wrapText="1"/>
    </xf>
    <xf numFmtId="0" fontId="32" fillId="27" borderId="1" xfId="0" applyFont="1" applyFill="1" applyBorder="1" applyAlignment="1">
      <alignment horizontal="center" vertical="center" wrapText="1"/>
    </xf>
    <xf numFmtId="171" fontId="33" fillId="4" borderId="6" xfId="3" applyNumberFormat="1" applyFont="1" applyFill="1" applyBorder="1" applyAlignment="1" applyProtection="1">
      <alignment horizontal="right"/>
      <protection locked="0"/>
    </xf>
    <xf numFmtId="0" fontId="33" fillId="0" borderId="0" xfId="0" applyFont="1" applyAlignment="1">
      <alignment horizontal="left" wrapText="1"/>
    </xf>
    <xf numFmtId="174" fontId="32" fillId="0" borderId="1" xfId="2" applyNumberFormat="1" applyFont="1" applyBorder="1" applyAlignment="1" applyProtection="1">
      <alignment horizontal="center" vertical="center"/>
      <protection locked="0"/>
    </xf>
    <xf numFmtId="0" fontId="39" fillId="0" borderId="0" xfId="0" applyFont="1" applyAlignment="1">
      <alignment horizontal="center" vertical="center"/>
    </xf>
    <xf numFmtId="0" fontId="39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39" fillId="0" borderId="0" xfId="0" applyFont="1"/>
    <xf numFmtId="0" fontId="39" fillId="0" borderId="0" xfId="0" applyFont="1" applyAlignment="1">
      <alignment horizontal="center"/>
    </xf>
    <xf numFmtId="0" fontId="39" fillId="0" borderId="2" xfId="0" applyFont="1" applyBorder="1" applyAlignment="1">
      <alignment vertical="center" wrapText="1"/>
    </xf>
    <xf numFmtId="49" fontId="39" fillId="0" borderId="2" xfId="0" applyNumberFormat="1" applyFont="1" applyBorder="1" applyAlignment="1" applyProtection="1">
      <alignment vertical="center" wrapText="1"/>
      <protection locked="0"/>
    </xf>
    <xf numFmtId="0" fontId="39" fillId="0" borderId="0" xfId="0" applyFont="1" applyProtection="1">
      <protection locked="0"/>
    </xf>
    <xf numFmtId="0" fontId="39" fillId="0" borderId="0" xfId="0" applyFont="1" applyAlignment="1" applyProtection="1">
      <alignment horizontal="center"/>
      <protection locked="0"/>
    </xf>
    <xf numFmtId="0" fontId="4" fillId="0" borderId="0" xfId="0" applyFont="1" applyAlignment="1">
      <alignment vertical="center" wrapText="1"/>
    </xf>
    <xf numFmtId="14" fontId="40" fillId="0" borderId="1" xfId="0" applyNumberFormat="1" applyFont="1" applyBorder="1" applyAlignment="1" applyProtection="1">
      <alignment horizontal="center"/>
      <protection locked="0"/>
    </xf>
    <xf numFmtId="0" fontId="5" fillId="3" borderId="1" xfId="0" applyFont="1" applyFill="1" applyBorder="1" applyAlignment="1">
      <alignment horizontal="center"/>
    </xf>
    <xf numFmtId="0" fontId="4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166" fontId="4" fillId="0" borderId="0" xfId="0" applyNumberFormat="1" applyFont="1"/>
    <xf numFmtId="0" fontId="4" fillId="0" borderId="1" xfId="0" applyFont="1" applyBorder="1" applyAlignment="1" applyProtection="1">
      <alignment vertical="center" wrapText="1"/>
      <protection locked="0"/>
    </xf>
    <xf numFmtId="0" fontId="4" fillId="0" borderId="0" xfId="0" applyFont="1" applyProtection="1">
      <protection locked="0"/>
    </xf>
    <xf numFmtId="165" fontId="4" fillId="0" borderId="1" xfId="0" applyNumberFormat="1" applyFont="1" applyBorder="1" applyAlignment="1" applyProtection="1">
      <alignment horizontal="center" vertical="center" wrapText="1"/>
      <protection locked="0"/>
    </xf>
    <xf numFmtId="9" fontId="4" fillId="0" borderId="0" xfId="0" applyNumberFormat="1" applyFont="1" applyProtection="1">
      <protection locked="0"/>
    </xf>
    <xf numFmtId="168" fontId="4" fillId="0" borderId="1" xfId="3" applyNumberFormat="1" applyFont="1" applyBorder="1" applyAlignment="1" applyProtection="1">
      <alignment horizontal="center" vertical="center" wrapText="1"/>
      <protection locked="0"/>
    </xf>
    <xf numFmtId="168" fontId="4" fillId="0" borderId="1" xfId="3" applyNumberFormat="1" applyFont="1" applyBorder="1" applyAlignment="1" applyProtection="1">
      <alignment horizontal="right" vertical="center" wrapText="1"/>
      <protection locked="0"/>
    </xf>
    <xf numFmtId="4" fontId="4" fillId="0" borderId="0" xfId="0" applyNumberFormat="1" applyFont="1" applyProtection="1">
      <protection locked="0"/>
    </xf>
    <xf numFmtId="43" fontId="4" fillId="0" borderId="0" xfId="0" applyNumberFormat="1" applyFont="1"/>
    <xf numFmtId="168" fontId="4" fillId="27" borderId="1" xfId="3" applyNumberFormat="1" applyFont="1" applyFill="1" applyBorder="1" applyAlignment="1" applyProtection="1">
      <alignment horizontal="right" vertical="center" wrapText="1"/>
      <protection locked="0"/>
    </xf>
    <xf numFmtId="10" fontId="4" fillId="0" borderId="0" xfId="0" applyNumberFormat="1" applyFont="1" applyProtection="1">
      <protection locked="0"/>
    </xf>
    <xf numFmtId="168" fontId="5" fillId="4" borderId="1" xfId="3" applyNumberFormat="1" applyFont="1" applyFill="1" applyBorder="1" applyAlignment="1" applyProtection="1">
      <alignment horizontal="right" vertical="center" wrapText="1"/>
      <protection locked="0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/>
    </xf>
    <xf numFmtId="169" fontId="5" fillId="0" borderId="1" xfId="0" applyNumberFormat="1" applyFont="1" applyBorder="1" applyAlignment="1">
      <alignment horizontal="center" vertical="center"/>
    </xf>
    <xf numFmtId="10" fontId="4" fillId="0" borderId="0" xfId="0" applyNumberFormat="1" applyFont="1"/>
    <xf numFmtId="169" fontId="5" fillId="4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justify" vertical="center" wrapText="1"/>
    </xf>
    <xf numFmtId="169" fontId="4" fillId="0" borderId="0" xfId="0" applyNumberFormat="1" applyFont="1"/>
    <xf numFmtId="0" fontId="4" fillId="0" borderId="1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69" fontId="4" fillId="0" borderId="1" xfId="0" applyNumberFormat="1" applyFont="1" applyBorder="1" applyAlignment="1">
      <alignment horizontal="center" vertical="center" wrapText="1"/>
    </xf>
    <xf numFmtId="0" fontId="4" fillId="27" borderId="1" xfId="0" applyFont="1" applyFill="1" applyBorder="1" applyAlignment="1">
      <alignment horizontal="justify" vertical="center" wrapText="1"/>
    </xf>
    <xf numFmtId="10" fontId="4" fillId="27" borderId="1" xfId="0" applyNumberFormat="1" applyFont="1" applyFill="1" applyBorder="1" applyAlignment="1">
      <alignment horizontal="center" vertical="center" wrapText="1"/>
    </xf>
    <xf numFmtId="169" fontId="4" fillId="27" borderId="1" xfId="0" applyNumberFormat="1" applyFont="1" applyFill="1" applyBorder="1" applyAlignment="1">
      <alignment horizontal="center" vertical="center" wrapText="1"/>
    </xf>
    <xf numFmtId="169" fontId="5" fillId="4" borderId="1" xfId="0" applyNumberFormat="1" applyFont="1" applyFill="1" applyBorder="1" applyAlignment="1">
      <alignment horizontal="center" vertical="center" wrapText="1"/>
    </xf>
    <xf numFmtId="171" fontId="4" fillId="0" borderId="1" xfId="1" applyNumberFormat="1" applyFont="1" applyBorder="1" applyAlignment="1" applyProtection="1">
      <alignment vertical="center"/>
    </xf>
    <xf numFmtId="4" fontId="4" fillId="0" borderId="0" xfId="0" applyNumberFormat="1" applyFont="1"/>
    <xf numFmtId="170" fontId="4" fillId="0" borderId="1" xfId="0" applyNumberFormat="1" applyFont="1" applyBorder="1"/>
    <xf numFmtId="170" fontId="4" fillId="0" borderId="0" xfId="0" applyNumberFormat="1" applyFont="1"/>
    <xf numFmtId="172" fontId="4" fillId="0" borderId="0" xfId="0" applyNumberFormat="1" applyFont="1" applyProtection="1">
      <protection locked="0"/>
    </xf>
    <xf numFmtId="168" fontId="5" fillId="4" borderId="6" xfId="3" applyNumberFormat="1" applyFont="1" applyFill="1" applyBorder="1" applyAlignment="1" applyProtection="1">
      <alignment horizontal="right"/>
      <protection locked="0"/>
    </xf>
    <xf numFmtId="2" fontId="4" fillId="0" borderId="0" xfId="0" applyNumberFormat="1" applyFont="1" applyProtection="1">
      <protection locked="0"/>
    </xf>
    <xf numFmtId="2" fontId="4" fillId="0" borderId="1" xfId="0" applyNumberFormat="1" applyFont="1" applyBorder="1" applyAlignment="1" applyProtection="1">
      <alignment horizontal="left"/>
      <protection locked="0"/>
    </xf>
    <xf numFmtId="0" fontId="41" fillId="0" borderId="0" xfId="0" applyFont="1" applyAlignment="1">
      <alignment horizontal="left" wrapText="1"/>
    </xf>
    <xf numFmtId="169" fontId="4" fillId="0" borderId="1" xfId="0" applyNumberFormat="1" applyFont="1" applyBorder="1" applyAlignment="1">
      <alignment horizontal="justify" vertical="center" wrapText="1"/>
    </xf>
    <xf numFmtId="168" fontId="4" fillId="0" borderId="1" xfId="0" applyNumberFormat="1" applyFont="1" applyBorder="1" applyAlignment="1">
      <alignment horizontal="justify" vertical="center" wrapText="1"/>
    </xf>
    <xf numFmtId="169" fontId="5" fillId="4" borderId="1" xfId="0" applyNumberFormat="1" applyFont="1" applyFill="1" applyBorder="1" applyAlignment="1">
      <alignment horizontal="justify" vertical="center" wrapText="1"/>
    </xf>
    <xf numFmtId="0" fontId="4" fillId="0" borderId="0" xfId="0" applyFont="1" applyAlignment="1" applyProtection="1">
      <alignment horizontal="center"/>
      <protection locked="0"/>
    </xf>
    <xf numFmtId="10" fontId="4" fillId="0" borderId="1" xfId="2" applyNumberFormat="1" applyFont="1" applyBorder="1" applyAlignment="1" applyProtection="1">
      <alignment horizontal="center" vertical="center"/>
      <protection locked="0"/>
    </xf>
    <xf numFmtId="170" fontId="4" fillId="0" borderId="1" xfId="1" applyFont="1" applyBorder="1" applyAlignment="1" applyProtection="1">
      <alignment horizontal="center"/>
    </xf>
    <xf numFmtId="170" fontId="4" fillId="0" borderId="0" xfId="1" applyFont="1" applyBorder="1" applyProtection="1"/>
    <xf numFmtId="174" fontId="4" fillId="0" borderId="1" xfId="2" applyNumberFormat="1" applyFont="1" applyBorder="1" applyAlignment="1" applyProtection="1">
      <alignment horizontal="center" vertical="center"/>
      <protection locked="0"/>
    </xf>
    <xf numFmtId="10" fontId="5" fillId="0" borderId="1" xfId="3" applyNumberFormat="1" applyFont="1" applyBorder="1" applyAlignment="1" applyProtection="1">
      <alignment horizontal="center" vertical="center"/>
      <protection locked="0"/>
    </xf>
    <xf numFmtId="168" fontId="5" fillId="4" borderId="1" xfId="3" applyNumberFormat="1" applyFont="1" applyFill="1" applyBorder="1" applyAlignment="1" applyProtection="1">
      <alignment horizontal="center" vertical="center"/>
      <protection locked="0"/>
    </xf>
    <xf numFmtId="173" fontId="4" fillId="0" borderId="0" xfId="0" applyNumberFormat="1" applyFont="1"/>
    <xf numFmtId="2" fontId="4" fillId="0" borderId="0" xfId="0" applyNumberFormat="1" applyFont="1"/>
    <xf numFmtId="174" fontId="4" fillId="0" borderId="1" xfId="0" applyNumberFormat="1" applyFont="1" applyBorder="1" applyAlignment="1">
      <alignment horizontal="center"/>
    </xf>
    <xf numFmtId="170" fontId="4" fillId="0" borderId="1" xfId="1" applyFont="1" applyBorder="1" applyAlignment="1" applyProtection="1">
      <alignment horizontal="center" vertical="center" wrapText="1"/>
    </xf>
    <xf numFmtId="173" fontId="4" fillId="0" borderId="0" xfId="2" applyNumberFormat="1" applyFont="1" applyBorder="1" applyProtection="1"/>
    <xf numFmtId="175" fontId="4" fillId="0" borderId="0" xfId="0" applyNumberFormat="1" applyFont="1"/>
    <xf numFmtId="10" fontId="4" fillId="0" borderId="0" xfId="2" applyNumberFormat="1" applyFont="1" applyBorder="1" applyProtection="1"/>
    <xf numFmtId="170" fontId="5" fillId="4" borderId="1" xfId="0" applyNumberFormat="1" applyFont="1" applyFill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/>
    </xf>
    <xf numFmtId="0" fontId="5" fillId="0" borderId="0" xfId="0" applyFont="1" applyAlignment="1">
      <alignment vertical="center"/>
    </xf>
    <xf numFmtId="170" fontId="4" fillId="0" borderId="1" xfId="0" applyNumberFormat="1" applyFont="1" applyBorder="1" applyAlignment="1">
      <alignment horizontal="center" vertical="center" wrapText="1"/>
    </xf>
    <xf numFmtId="170" fontId="5" fillId="4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0" fontId="5" fillId="0" borderId="1" xfId="0" applyFont="1" applyBorder="1" applyAlignment="1" applyProtection="1">
      <alignment horizontal="left" vertical="top"/>
      <protection locked="0"/>
    </xf>
    <xf numFmtId="0" fontId="44" fillId="0" borderId="0" xfId="0" applyFont="1"/>
    <xf numFmtId="0" fontId="6" fillId="0" borderId="1" xfId="0" applyFont="1" applyBorder="1" applyAlignment="1">
      <alignment horizontal="center"/>
    </xf>
    <xf numFmtId="168" fontId="5" fillId="4" borderId="1" xfId="3" applyNumberFormat="1" applyFont="1" applyFill="1" applyBorder="1" applyAlignment="1" applyProtection="1">
      <alignment horizontal="right"/>
      <protection locked="0"/>
    </xf>
    <xf numFmtId="170" fontId="4" fillId="0" borderId="1" xfId="1" applyFont="1" applyBorder="1" applyProtection="1"/>
    <xf numFmtId="170" fontId="4" fillId="3" borderId="1" xfId="1" applyFont="1" applyFill="1" applyBorder="1" applyAlignment="1" applyProtection="1">
      <alignment horizontal="justify" vertical="center" wrapText="1"/>
    </xf>
    <xf numFmtId="170" fontId="4" fillId="27" borderId="1" xfId="1" applyFont="1" applyFill="1" applyBorder="1" applyAlignment="1" applyProtection="1">
      <alignment horizontal="justify" vertical="center" wrapText="1"/>
    </xf>
    <xf numFmtId="170" fontId="4" fillId="0" borderId="1" xfId="1" applyFont="1" applyBorder="1" applyAlignment="1" applyProtection="1">
      <alignment horizontal="justify" vertical="center" wrapText="1"/>
    </xf>
    <xf numFmtId="0" fontId="5" fillId="0" borderId="1" xfId="0" applyFont="1" applyBorder="1" applyAlignment="1">
      <alignment vertical="center" wrapText="1"/>
    </xf>
    <xf numFmtId="170" fontId="5" fillId="4" borderId="1" xfId="1" applyFont="1" applyFill="1" applyBorder="1" applyAlignment="1" applyProtection="1">
      <alignment horizontal="justify" vertical="center" wrapText="1"/>
    </xf>
    <xf numFmtId="0" fontId="4" fillId="0" borderId="5" xfId="0" applyFont="1" applyBorder="1"/>
    <xf numFmtId="10" fontId="5" fillId="7" borderId="7" xfId="1" applyNumberFormat="1" applyFont="1" applyFill="1" applyBorder="1" applyProtection="1"/>
    <xf numFmtId="170" fontId="5" fillId="0" borderId="0" xfId="0" applyNumberFormat="1" applyFont="1"/>
    <xf numFmtId="170" fontId="4" fillId="0" borderId="1" xfId="0" applyNumberFormat="1" applyFont="1" applyBorder="1" applyAlignment="1">
      <alignment horizontal="justify" vertical="center" wrapText="1"/>
    </xf>
    <xf numFmtId="169" fontId="4" fillId="0" borderId="6" xfId="0" applyNumberFormat="1" applyFont="1" applyBorder="1" applyAlignment="1">
      <alignment horizontal="center" vertical="center" wrapText="1"/>
    </xf>
    <xf numFmtId="168" fontId="5" fillId="0" borderId="0" xfId="3" applyNumberFormat="1" applyFont="1" applyBorder="1" applyAlignment="1" applyProtection="1">
      <alignment horizontal="right"/>
      <protection locked="0"/>
    </xf>
    <xf numFmtId="170" fontId="5" fillId="0" borderId="9" xfId="0" applyNumberFormat="1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170" fontId="5" fillId="0" borderId="1" xfId="0" applyNumberFormat="1" applyFont="1" applyBorder="1" applyAlignment="1">
      <alignment horizontal="justify" vertical="center" wrapText="1"/>
    </xf>
    <xf numFmtId="0" fontId="5" fillId="27" borderId="1" xfId="0" applyFont="1" applyFill="1" applyBorder="1" applyAlignment="1">
      <alignment horizontal="center" vertical="center" wrapText="1"/>
    </xf>
    <xf numFmtId="0" fontId="4" fillId="27" borderId="1" xfId="0" applyFont="1" applyFill="1" applyBorder="1" applyAlignment="1" applyProtection="1">
      <alignment vertical="center" wrapText="1"/>
      <protection locked="0"/>
    </xf>
    <xf numFmtId="0" fontId="33" fillId="28" borderId="1" xfId="0" applyFont="1" applyFill="1" applyBorder="1" applyAlignment="1">
      <alignment horizontal="center" vertical="center" wrapText="1"/>
    </xf>
    <xf numFmtId="0" fontId="4" fillId="28" borderId="1" xfId="0" applyFont="1" applyFill="1" applyBorder="1" applyAlignment="1" applyProtection="1">
      <alignment vertical="center" wrapText="1"/>
      <protection locked="0"/>
    </xf>
    <xf numFmtId="168" fontId="32" fillId="28" borderId="1" xfId="3" applyNumberFormat="1" applyFont="1" applyFill="1" applyBorder="1" applyAlignment="1" applyProtection="1">
      <alignment horizontal="right" vertical="center" wrapText="1"/>
      <protection locked="0"/>
    </xf>
    <xf numFmtId="168" fontId="4" fillId="28" borderId="1" xfId="3" applyNumberFormat="1" applyFont="1" applyFill="1" applyBorder="1" applyAlignment="1" applyProtection="1">
      <alignment horizontal="right" vertical="center" wrapText="1"/>
      <protection locked="0"/>
    </xf>
    <xf numFmtId="0" fontId="32" fillId="28" borderId="1" xfId="0" applyFont="1" applyFill="1" applyBorder="1" applyAlignment="1" applyProtection="1">
      <alignment vertical="center" wrapText="1"/>
      <protection locked="0"/>
    </xf>
    <xf numFmtId="0" fontId="33" fillId="27" borderId="1" xfId="0" applyFont="1" applyFill="1" applyBorder="1" applyAlignment="1">
      <alignment horizontal="center" vertical="center" wrapText="1"/>
    </xf>
    <xf numFmtId="0" fontId="32" fillId="27" borderId="1" xfId="0" applyFont="1" applyFill="1" applyBorder="1" applyAlignment="1" applyProtection="1">
      <alignment vertical="center" wrapText="1"/>
      <protection locked="0"/>
    </xf>
    <xf numFmtId="168" fontId="32" fillId="27" borderId="1" xfId="3" applyNumberFormat="1" applyFont="1" applyFill="1" applyBorder="1" applyAlignment="1" applyProtection="1">
      <alignment horizontal="right" vertical="center" wrapText="1"/>
      <protection locked="0"/>
    </xf>
    <xf numFmtId="170" fontId="4" fillId="0" borderId="1" xfId="1" applyFont="1" applyBorder="1"/>
    <xf numFmtId="0" fontId="15" fillId="0" borderId="0" xfId="10" applyFont="1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15" fillId="0" borderId="0" xfId="10" applyFont="1" applyAlignment="1">
      <alignment horizontal="justify" wrapText="1"/>
    </xf>
    <xf numFmtId="0" fontId="16" fillId="21" borderId="1" xfId="10" applyFont="1" applyFill="1" applyBorder="1" applyAlignment="1">
      <alignment horizontal="center"/>
    </xf>
    <xf numFmtId="0" fontId="14" fillId="0" borderId="0" xfId="10" applyFont="1" applyAlignment="1">
      <alignment horizontal="left" vertical="top" wrapText="1"/>
    </xf>
    <xf numFmtId="0" fontId="15" fillId="0" borderId="8" xfId="10" applyFont="1" applyBorder="1" applyAlignment="1">
      <alignment horizontal="center"/>
    </xf>
    <xf numFmtId="0" fontId="15" fillId="0" borderId="9" xfId="10" applyFont="1" applyBorder="1" applyAlignment="1">
      <alignment horizontal="center"/>
    </xf>
    <xf numFmtId="0" fontId="15" fillId="0" borderId="10" xfId="10" applyFont="1" applyBorder="1" applyAlignment="1">
      <alignment horizontal="center"/>
    </xf>
    <xf numFmtId="0" fontId="15" fillId="0" borderId="8" xfId="10" applyFont="1" applyBorder="1" applyAlignment="1">
      <alignment horizontal="left"/>
    </xf>
    <xf numFmtId="0" fontId="15" fillId="0" borderId="9" xfId="10" applyFont="1" applyBorder="1" applyAlignment="1">
      <alignment horizontal="left"/>
    </xf>
    <xf numFmtId="0" fontId="15" fillId="0" borderId="10" xfId="10" applyFont="1" applyBorder="1" applyAlignment="1">
      <alignment horizontal="left"/>
    </xf>
    <xf numFmtId="0" fontId="15" fillId="0" borderId="8" xfId="10" applyFont="1" applyBorder="1" applyAlignment="1">
      <alignment horizontal="left" wrapText="1"/>
    </xf>
    <xf numFmtId="0" fontId="15" fillId="0" borderId="9" xfId="10" applyFont="1" applyBorder="1" applyAlignment="1">
      <alignment horizontal="left" wrapText="1"/>
    </xf>
    <xf numFmtId="0" fontId="15" fillId="0" borderId="10" xfId="10" applyFont="1" applyBorder="1" applyAlignment="1">
      <alignment horizontal="left" wrapText="1"/>
    </xf>
    <xf numFmtId="0" fontId="13" fillId="0" borderId="8" xfId="9" applyBorder="1" applyAlignment="1" applyProtection="1">
      <alignment horizontal="center"/>
    </xf>
    <xf numFmtId="0" fontId="14" fillId="16" borderId="1" xfId="10" applyFont="1" applyFill="1" applyBorder="1" applyAlignment="1">
      <alignment horizontal="center" vertical="center" wrapText="1"/>
    </xf>
    <xf numFmtId="0" fontId="33" fillId="3" borderId="3" xfId="0" applyFont="1" applyFill="1" applyBorder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4" fillId="2" borderId="0" xfId="0" applyFont="1" applyFill="1" applyAlignment="1">
      <alignment horizontal="center" vertical="center"/>
    </xf>
    <xf numFmtId="0" fontId="34" fillId="3" borderId="0" xfId="0" applyFont="1" applyFill="1" applyAlignment="1">
      <alignment horizontal="center" vertical="center"/>
    </xf>
    <xf numFmtId="0" fontId="34" fillId="0" borderId="1" xfId="0" applyFont="1" applyBorder="1" applyAlignment="1">
      <alignment horizontal="left" vertical="center" wrapText="1"/>
    </xf>
    <xf numFmtId="0" fontId="33" fillId="2" borderId="3" xfId="0" applyFont="1" applyFill="1" applyBorder="1" applyAlignment="1">
      <alignment horizontal="center"/>
    </xf>
    <xf numFmtId="0" fontId="33" fillId="2" borderId="4" xfId="0" applyFont="1" applyFill="1" applyBorder="1" applyAlignment="1">
      <alignment horizontal="center"/>
    </xf>
    <xf numFmtId="0" fontId="33" fillId="2" borderId="0" xfId="0" applyFont="1" applyFill="1" applyAlignment="1">
      <alignment horizontal="center"/>
    </xf>
    <xf numFmtId="0" fontId="33" fillId="0" borderId="1" xfId="0" applyFont="1" applyBorder="1" applyAlignment="1">
      <alignment horizontal="center" vertical="center" wrapText="1"/>
    </xf>
    <xf numFmtId="0" fontId="33" fillId="2" borderId="0" xfId="0" applyFont="1" applyFill="1" applyAlignment="1">
      <alignment horizontal="center" vertical="center"/>
    </xf>
    <xf numFmtId="0" fontId="33" fillId="0" borderId="1" xfId="0" applyFont="1" applyBorder="1" applyAlignment="1">
      <alignment horizontal="left" wrapText="1"/>
    </xf>
    <xf numFmtId="0" fontId="33" fillId="0" borderId="1" xfId="0" applyFont="1" applyBorder="1" applyAlignment="1">
      <alignment horizontal="left" vertical="center"/>
    </xf>
    <xf numFmtId="0" fontId="32" fillId="0" borderId="5" xfId="0" applyFont="1" applyBorder="1" applyAlignment="1">
      <alignment horizontal="left" vertical="center"/>
    </xf>
    <xf numFmtId="0" fontId="33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/>
    </xf>
    <xf numFmtId="0" fontId="33" fillId="0" borderId="1" xfId="0" applyFont="1" applyBorder="1" applyAlignment="1">
      <alignment horizontal="left" vertical="center" wrapText="1"/>
    </xf>
    <xf numFmtId="0" fontId="33" fillId="3" borderId="0" xfId="0" applyFont="1" applyFill="1" applyAlignment="1">
      <alignment horizontal="center"/>
    </xf>
    <xf numFmtId="0" fontId="33" fillId="0" borderId="1" xfId="0" applyFont="1" applyBorder="1" applyAlignment="1">
      <alignment horizontal="left" vertical="top"/>
    </xf>
    <xf numFmtId="0" fontId="33" fillId="0" borderId="5" xfId="0" applyFont="1" applyBorder="1" applyAlignment="1">
      <alignment horizontal="center" vertical="center"/>
    </xf>
    <xf numFmtId="0" fontId="33" fillId="3" borderId="0" xfId="0" applyFont="1" applyFill="1" applyAlignment="1">
      <alignment horizontal="center" vertical="center"/>
    </xf>
    <xf numFmtId="0" fontId="33" fillId="0" borderId="5" xfId="0" applyFont="1" applyBorder="1" applyAlignment="1">
      <alignment horizontal="left" vertical="center" wrapText="1"/>
    </xf>
    <xf numFmtId="0" fontId="32" fillId="0" borderId="1" xfId="0" applyFont="1" applyBorder="1" applyAlignment="1">
      <alignment horizontal="left"/>
    </xf>
    <xf numFmtId="0" fontId="32" fillId="0" borderId="5" xfId="0" applyFont="1" applyBorder="1" applyAlignment="1">
      <alignment horizontal="left"/>
    </xf>
    <xf numFmtId="0" fontId="32" fillId="0" borderId="0" xfId="0" applyFont="1" applyAlignment="1">
      <alignment horizontal="left"/>
    </xf>
    <xf numFmtId="0" fontId="32" fillId="6" borderId="0" xfId="0" applyFont="1" applyFill="1" applyAlignment="1">
      <alignment horizontal="center"/>
    </xf>
    <xf numFmtId="0" fontId="33" fillId="0" borderId="8" xfId="0" applyFont="1" applyBorder="1" applyAlignment="1">
      <alignment horizontal="left" vertical="center" wrapText="1"/>
    </xf>
    <xf numFmtId="0" fontId="33" fillId="0" borderId="9" xfId="0" applyFont="1" applyBorder="1" applyAlignment="1">
      <alignment horizontal="left" vertical="center" wrapText="1"/>
    </xf>
    <xf numFmtId="0" fontId="33" fillId="3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41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1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3" borderId="0" xfId="0" applyFont="1" applyFill="1" applyAlignment="1">
      <alignment horizontal="center"/>
    </xf>
    <xf numFmtId="0" fontId="5" fillId="0" borderId="1" xfId="0" applyFont="1" applyBorder="1" applyAlignment="1">
      <alignment horizontal="left" vertical="top"/>
    </xf>
    <xf numFmtId="0" fontId="5" fillId="0" borderId="5" xfId="0" applyFont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5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6" borderId="0" xfId="0" applyFont="1" applyFill="1" applyAlignment="1">
      <alignment horizontal="center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 wrapText="1"/>
    </xf>
    <xf numFmtId="0" fontId="20" fillId="0" borderId="1" xfId="8" applyNumberFormat="1" applyFont="1" applyFill="1" applyBorder="1" applyAlignment="1">
      <alignment horizontal="center" vertical="center" wrapText="1"/>
    </xf>
    <xf numFmtId="0" fontId="17" fillId="22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/>
    </xf>
    <xf numFmtId="0" fontId="19" fillId="0" borderId="1" xfId="8" applyNumberFormat="1" applyFont="1" applyFill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1" xfId="8" applyNumberFormat="1" applyFont="1" applyFill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center"/>
    </xf>
    <xf numFmtId="0" fontId="21" fillId="23" borderId="1" xfId="0" applyFont="1" applyFill="1" applyBorder="1" applyAlignment="1">
      <alignment horizontal="center" vertical="center" wrapText="1"/>
    </xf>
    <xf numFmtId="0" fontId="21" fillId="0" borderId="17" xfId="0" applyFont="1" applyBorder="1" applyAlignment="1">
      <alignment horizontal="left" vertical="top" wrapText="1"/>
    </xf>
    <xf numFmtId="0" fontId="21" fillId="0" borderId="9" xfId="0" applyFont="1" applyBorder="1" applyAlignment="1">
      <alignment horizontal="left" vertical="top" wrapText="1"/>
    </xf>
    <xf numFmtId="0" fontId="21" fillId="0" borderId="18" xfId="0" applyFont="1" applyBorder="1" applyAlignment="1">
      <alignment horizontal="left" vertical="top" wrapText="1"/>
    </xf>
    <xf numFmtId="0" fontId="25" fillId="0" borderId="8" xfId="0" applyFont="1" applyBorder="1" applyAlignment="1">
      <alignment horizontal="left"/>
    </xf>
    <xf numFmtId="0" fontId="25" fillId="0" borderId="9" xfId="0" applyFont="1" applyBorder="1" applyAlignment="1">
      <alignment horizontal="left"/>
    </xf>
    <xf numFmtId="0" fontId="25" fillId="0" borderId="10" xfId="0" applyFont="1" applyBorder="1" applyAlignment="1">
      <alignment horizontal="left"/>
    </xf>
    <xf numFmtId="0" fontId="19" fillId="0" borderId="8" xfId="0" applyFont="1" applyBorder="1" applyAlignment="1">
      <alignment horizontal="center" vertical="center"/>
    </xf>
    <xf numFmtId="0" fontId="19" fillId="0" borderId="9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8" xfId="0" applyFont="1" applyBorder="1" applyAlignment="1">
      <alignment horizontal="left" vertical="center" wrapText="1"/>
    </xf>
    <xf numFmtId="0" fontId="19" fillId="0" borderId="9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9" fillId="11" borderId="1" xfId="0" applyFont="1" applyFill="1" applyBorder="1" applyAlignment="1">
      <alignment horizontal="center" vertical="center"/>
    </xf>
    <xf numFmtId="0" fontId="9" fillId="15" borderId="1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/>
    </xf>
    <xf numFmtId="0" fontId="10" fillId="17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0" fontId="10" fillId="0" borderId="1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8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2" borderId="8" xfId="0" applyFont="1" applyFill="1" applyBorder="1" applyAlignment="1">
      <alignment horizontal="left" wrapText="1"/>
    </xf>
    <xf numFmtId="0" fontId="10" fillId="2" borderId="9" xfId="0" applyFont="1" applyFill="1" applyBorder="1" applyAlignment="1">
      <alignment horizontal="left" wrapText="1"/>
    </xf>
    <xf numFmtId="0" fontId="29" fillId="0" borderId="21" xfId="0" applyFont="1" applyBorder="1" applyAlignment="1">
      <alignment horizontal="left" vertical="center" wrapText="1" indent="15"/>
    </xf>
    <xf numFmtId="0" fontId="28" fillId="0" borderId="21" xfId="0" applyFont="1" applyBorder="1" applyAlignment="1">
      <alignment vertical="center" wrapText="1"/>
    </xf>
    <xf numFmtId="0" fontId="28" fillId="0" borderId="20" xfId="0" applyFont="1" applyBorder="1" applyAlignment="1">
      <alignment vertical="center" wrapText="1"/>
    </xf>
    <xf numFmtId="0" fontId="14" fillId="24" borderId="29" xfId="0" applyFont="1" applyFill="1" applyBorder="1" applyAlignment="1">
      <alignment horizontal="center"/>
    </xf>
    <xf numFmtId="0" fontId="14" fillId="24" borderId="30" xfId="0" applyFont="1" applyFill="1" applyBorder="1" applyAlignment="1">
      <alignment horizontal="center"/>
    </xf>
    <xf numFmtId="0" fontId="14" fillId="0" borderId="2" xfId="0" applyFont="1" applyBorder="1" applyAlignment="1">
      <alignment horizontal="center" vertical="top" wrapText="1"/>
    </xf>
    <xf numFmtId="0" fontId="14" fillId="0" borderId="0" xfId="0" applyFont="1" applyAlignment="1">
      <alignment horizontal="center" vertical="top" wrapText="1"/>
    </xf>
    <xf numFmtId="0" fontId="14" fillId="16" borderId="1" xfId="0" applyFont="1" applyFill="1" applyBorder="1" applyAlignment="1">
      <alignment horizontal="center"/>
    </xf>
    <xf numFmtId="0" fontId="15" fillId="0" borderId="27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15" fillId="0" borderId="28" xfId="0" applyFont="1" applyBorder="1" applyAlignment="1">
      <alignment horizontal="center"/>
    </xf>
  </cellXfs>
  <cellStyles count="14">
    <cellStyle name="20% - Ênfase1" xfId="6" builtinId="30"/>
    <cellStyle name="20% - Ênfase3" xfId="4" builtinId="38"/>
    <cellStyle name="20% - Ênfase5" xfId="7" builtinId="46"/>
    <cellStyle name="20% - Ênfase6" xfId="5" builtinId="50"/>
    <cellStyle name="Hiperlink" xfId="9" builtinId="8"/>
    <cellStyle name="Moeda" xfId="1" builtinId="4"/>
    <cellStyle name="Moeda 2" xfId="12" xr:uid="{C2B6196D-472A-4648-9CDC-B10B29C1B3D3}"/>
    <cellStyle name="Moeda 5" xfId="11" xr:uid="{434D72D9-E6C9-4A6D-92D8-4BE89BB3E338}"/>
    <cellStyle name="Normal" xfId="0" builtinId="0"/>
    <cellStyle name="Normal 5" xfId="10" xr:uid="{DB1B6674-603D-412C-88B0-08051DE6F82D}"/>
    <cellStyle name="Porcentagem" xfId="2" builtinId="5"/>
    <cellStyle name="Porcentagem 4" xfId="13" xr:uid="{EAF549CC-EB5C-4211-9E23-4CE9C6007C66}"/>
    <cellStyle name="Texto Explicativo" xfId="3" builtinId="53" customBuiltin="1"/>
    <cellStyle name="Vírgula" xfId="8" builtinId="3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C0504D"/>
      <rgbColor rgb="FFFCD5B5"/>
      <rgbColor rgb="FFCCFFFF"/>
      <rgbColor rgb="FF660066"/>
      <rgbColor rgb="FFFF8080"/>
      <rgbColor rgb="FF0066CC"/>
      <rgbColor rgb="FFD9D9D9"/>
      <rgbColor rgb="FF000080"/>
      <rgbColor rgb="FFFF00FF"/>
      <rgbColor rgb="FFFFF2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E6B9B8"/>
      <rgbColor rgb="FFCC99FF"/>
      <rgbColor rgb="FFFAC090"/>
      <rgbColor rgb="FF3366FF"/>
      <rgbColor rgb="FF33CCCC"/>
      <rgbColor rgb="FF92D050"/>
      <rgbColor rgb="FFFFCC00"/>
      <rgbColor rgb="FFFF9900"/>
      <rgbColor rgb="FFE46C0A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222222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1249847</xdr:colOff>
      <xdr:row>47</xdr:row>
      <xdr:rowOff>67504</xdr:rowOff>
    </xdr:from>
    <xdr:to>
      <xdr:col>3</xdr:col>
      <xdr:colOff>836545</xdr:colOff>
      <xdr:row>50</xdr:row>
      <xdr:rowOff>48454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10D080E-1DC7-4F7F-A590-225F1A66B7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97697" y="9525829"/>
          <a:ext cx="2901398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xias\SecContabilidade\Users\Administrator\Documents\Consultoria%20Cristal\Editais\MS%20-%20SECRETARIADO\PLANILHA%20MS%20-%20RECEPCIONIS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5"/>
      <sheetName val="Resumo"/>
      <sheetName val="Recepcionista - 44"/>
      <sheetName val="Recepcionista - 20h"/>
      <sheetName val="Supervisor"/>
      <sheetName val="Memórias"/>
      <sheetName val="EPI's"/>
      <sheetName val="Material Lav"/>
      <sheetName val="Material Enc"/>
      <sheetName val="Equip"/>
      <sheetName val="Uniformes"/>
      <sheetName val="Planilha3"/>
      <sheetName val="Planilha4"/>
    </sheetNames>
    <sheetDataSet>
      <sheetData sheetId="0"/>
      <sheetData sheetId="1"/>
      <sheetData sheetId="2">
        <row r="28">
          <cell r="E28">
            <v>8.3299999999999999E-2</v>
          </cell>
        </row>
        <row r="33">
          <cell r="B33" t="str">
            <v>INSS</v>
          </cell>
        </row>
        <row r="76">
          <cell r="E76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omercial@cristalservi&#231;os.com.br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712BC1-B442-470C-B1E1-C36563BF4E0C}">
  <dimension ref="A2:F55"/>
  <sheetViews>
    <sheetView showGridLines="0" view="pageBreakPreview" topLeftCell="A35" zoomScaleNormal="100" zoomScaleSheetLayoutView="100" workbookViewId="0">
      <selection activeCell="G32" sqref="G32"/>
    </sheetView>
  </sheetViews>
  <sheetFormatPr defaultRowHeight="15" x14ac:dyDescent="0.25"/>
  <cols>
    <col min="1" max="1" width="27.7109375" customWidth="1"/>
    <col min="2" max="2" width="28.28515625" customWidth="1"/>
    <col min="3" max="3" width="21.42578125" customWidth="1"/>
    <col min="4" max="4" width="23.7109375" customWidth="1"/>
    <col min="5" max="5" width="29.5703125" customWidth="1"/>
    <col min="6" max="6" width="13.28515625" bestFit="1" customWidth="1"/>
    <col min="257" max="257" width="22.140625" customWidth="1"/>
    <col min="258" max="258" width="28.28515625" customWidth="1"/>
    <col min="259" max="259" width="21.42578125" customWidth="1"/>
    <col min="260" max="260" width="23.7109375" customWidth="1"/>
    <col min="261" max="261" width="29.5703125" customWidth="1"/>
    <col min="513" max="513" width="22.140625" customWidth="1"/>
    <col min="514" max="514" width="28.28515625" customWidth="1"/>
    <col min="515" max="515" width="21.42578125" customWidth="1"/>
    <col min="516" max="516" width="23.7109375" customWidth="1"/>
    <col min="517" max="517" width="29.5703125" customWidth="1"/>
    <col min="769" max="769" width="22.140625" customWidth="1"/>
    <col min="770" max="770" width="28.28515625" customWidth="1"/>
    <col min="771" max="771" width="21.42578125" customWidth="1"/>
    <col min="772" max="772" width="23.7109375" customWidth="1"/>
    <col min="773" max="773" width="29.5703125" customWidth="1"/>
    <col min="1025" max="1025" width="22.140625" customWidth="1"/>
    <col min="1026" max="1026" width="28.28515625" customWidth="1"/>
    <col min="1027" max="1027" width="21.42578125" customWidth="1"/>
    <col min="1028" max="1028" width="23.7109375" customWidth="1"/>
    <col min="1029" max="1029" width="29.5703125" customWidth="1"/>
    <col min="1281" max="1281" width="22.140625" customWidth="1"/>
    <col min="1282" max="1282" width="28.28515625" customWidth="1"/>
    <col min="1283" max="1283" width="21.42578125" customWidth="1"/>
    <col min="1284" max="1284" width="23.7109375" customWidth="1"/>
    <col min="1285" max="1285" width="29.5703125" customWidth="1"/>
    <col min="1537" max="1537" width="22.140625" customWidth="1"/>
    <col min="1538" max="1538" width="28.28515625" customWidth="1"/>
    <col min="1539" max="1539" width="21.42578125" customWidth="1"/>
    <col min="1540" max="1540" width="23.7109375" customWidth="1"/>
    <col min="1541" max="1541" width="29.5703125" customWidth="1"/>
    <col min="1793" max="1793" width="22.140625" customWidth="1"/>
    <col min="1794" max="1794" width="28.28515625" customWidth="1"/>
    <col min="1795" max="1795" width="21.42578125" customWidth="1"/>
    <col min="1796" max="1796" width="23.7109375" customWidth="1"/>
    <col min="1797" max="1797" width="29.5703125" customWidth="1"/>
    <col min="2049" max="2049" width="22.140625" customWidth="1"/>
    <col min="2050" max="2050" width="28.28515625" customWidth="1"/>
    <col min="2051" max="2051" width="21.42578125" customWidth="1"/>
    <col min="2052" max="2052" width="23.7109375" customWidth="1"/>
    <col min="2053" max="2053" width="29.5703125" customWidth="1"/>
    <col min="2305" max="2305" width="22.140625" customWidth="1"/>
    <col min="2306" max="2306" width="28.28515625" customWidth="1"/>
    <col min="2307" max="2307" width="21.42578125" customWidth="1"/>
    <col min="2308" max="2308" width="23.7109375" customWidth="1"/>
    <col min="2309" max="2309" width="29.5703125" customWidth="1"/>
    <col min="2561" max="2561" width="22.140625" customWidth="1"/>
    <col min="2562" max="2562" width="28.28515625" customWidth="1"/>
    <col min="2563" max="2563" width="21.42578125" customWidth="1"/>
    <col min="2564" max="2564" width="23.7109375" customWidth="1"/>
    <col min="2565" max="2565" width="29.5703125" customWidth="1"/>
    <col min="2817" max="2817" width="22.140625" customWidth="1"/>
    <col min="2818" max="2818" width="28.28515625" customWidth="1"/>
    <col min="2819" max="2819" width="21.42578125" customWidth="1"/>
    <col min="2820" max="2820" width="23.7109375" customWidth="1"/>
    <col min="2821" max="2821" width="29.5703125" customWidth="1"/>
    <col min="3073" max="3073" width="22.140625" customWidth="1"/>
    <col min="3074" max="3074" width="28.28515625" customWidth="1"/>
    <col min="3075" max="3075" width="21.42578125" customWidth="1"/>
    <col min="3076" max="3076" width="23.7109375" customWidth="1"/>
    <col min="3077" max="3077" width="29.5703125" customWidth="1"/>
    <col min="3329" max="3329" width="22.140625" customWidth="1"/>
    <col min="3330" max="3330" width="28.28515625" customWidth="1"/>
    <col min="3331" max="3331" width="21.42578125" customWidth="1"/>
    <col min="3332" max="3332" width="23.7109375" customWidth="1"/>
    <col min="3333" max="3333" width="29.5703125" customWidth="1"/>
    <col min="3585" max="3585" width="22.140625" customWidth="1"/>
    <col min="3586" max="3586" width="28.28515625" customWidth="1"/>
    <col min="3587" max="3587" width="21.42578125" customWidth="1"/>
    <col min="3588" max="3588" width="23.7109375" customWidth="1"/>
    <col min="3589" max="3589" width="29.5703125" customWidth="1"/>
    <col min="3841" max="3841" width="22.140625" customWidth="1"/>
    <col min="3842" max="3842" width="28.28515625" customWidth="1"/>
    <col min="3843" max="3843" width="21.42578125" customWidth="1"/>
    <col min="3844" max="3844" width="23.7109375" customWidth="1"/>
    <col min="3845" max="3845" width="29.5703125" customWidth="1"/>
    <col min="4097" max="4097" width="22.140625" customWidth="1"/>
    <col min="4098" max="4098" width="28.28515625" customWidth="1"/>
    <col min="4099" max="4099" width="21.42578125" customWidth="1"/>
    <col min="4100" max="4100" width="23.7109375" customWidth="1"/>
    <col min="4101" max="4101" width="29.5703125" customWidth="1"/>
    <col min="4353" max="4353" width="22.140625" customWidth="1"/>
    <col min="4354" max="4354" width="28.28515625" customWidth="1"/>
    <col min="4355" max="4355" width="21.42578125" customWidth="1"/>
    <col min="4356" max="4356" width="23.7109375" customWidth="1"/>
    <col min="4357" max="4357" width="29.5703125" customWidth="1"/>
    <col min="4609" max="4609" width="22.140625" customWidth="1"/>
    <col min="4610" max="4610" width="28.28515625" customWidth="1"/>
    <col min="4611" max="4611" width="21.42578125" customWidth="1"/>
    <col min="4612" max="4612" width="23.7109375" customWidth="1"/>
    <col min="4613" max="4613" width="29.5703125" customWidth="1"/>
    <col min="4865" max="4865" width="22.140625" customWidth="1"/>
    <col min="4866" max="4866" width="28.28515625" customWidth="1"/>
    <col min="4867" max="4867" width="21.42578125" customWidth="1"/>
    <col min="4868" max="4868" width="23.7109375" customWidth="1"/>
    <col min="4869" max="4869" width="29.5703125" customWidth="1"/>
    <col min="5121" max="5121" width="22.140625" customWidth="1"/>
    <col min="5122" max="5122" width="28.28515625" customWidth="1"/>
    <col min="5123" max="5123" width="21.42578125" customWidth="1"/>
    <col min="5124" max="5124" width="23.7109375" customWidth="1"/>
    <col min="5125" max="5125" width="29.5703125" customWidth="1"/>
    <col min="5377" max="5377" width="22.140625" customWidth="1"/>
    <col min="5378" max="5378" width="28.28515625" customWidth="1"/>
    <col min="5379" max="5379" width="21.42578125" customWidth="1"/>
    <col min="5380" max="5380" width="23.7109375" customWidth="1"/>
    <col min="5381" max="5381" width="29.5703125" customWidth="1"/>
    <col min="5633" max="5633" width="22.140625" customWidth="1"/>
    <col min="5634" max="5634" width="28.28515625" customWidth="1"/>
    <col min="5635" max="5635" width="21.42578125" customWidth="1"/>
    <col min="5636" max="5636" width="23.7109375" customWidth="1"/>
    <col min="5637" max="5637" width="29.5703125" customWidth="1"/>
    <col min="5889" max="5889" width="22.140625" customWidth="1"/>
    <col min="5890" max="5890" width="28.28515625" customWidth="1"/>
    <col min="5891" max="5891" width="21.42578125" customWidth="1"/>
    <col min="5892" max="5892" width="23.7109375" customWidth="1"/>
    <col min="5893" max="5893" width="29.5703125" customWidth="1"/>
    <col min="6145" max="6145" width="22.140625" customWidth="1"/>
    <col min="6146" max="6146" width="28.28515625" customWidth="1"/>
    <col min="6147" max="6147" width="21.42578125" customWidth="1"/>
    <col min="6148" max="6148" width="23.7109375" customWidth="1"/>
    <col min="6149" max="6149" width="29.5703125" customWidth="1"/>
    <col min="6401" max="6401" width="22.140625" customWidth="1"/>
    <col min="6402" max="6402" width="28.28515625" customWidth="1"/>
    <col min="6403" max="6403" width="21.42578125" customWidth="1"/>
    <col min="6404" max="6404" width="23.7109375" customWidth="1"/>
    <col min="6405" max="6405" width="29.5703125" customWidth="1"/>
    <col min="6657" max="6657" width="22.140625" customWidth="1"/>
    <col min="6658" max="6658" width="28.28515625" customWidth="1"/>
    <col min="6659" max="6659" width="21.42578125" customWidth="1"/>
    <col min="6660" max="6660" width="23.7109375" customWidth="1"/>
    <col min="6661" max="6661" width="29.5703125" customWidth="1"/>
    <col min="6913" max="6913" width="22.140625" customWidth="1"/>
    <col min="6914" max="6914" width="28.28515625" customWidth="1"/>
    <col min="6915" max="6915" width="21.42578125" customWidth="1"/>
    <col min="6916" max="6916" width="23.7109375" customWidth="1"/>
    <col min="6917" max="6917" width="29.5703125" customWidth="1"/>
    <col min="7169" max="7169" width="22.140625" customWidth="1"/>
    <col min="7170" max="7170" width="28.28515625" customWidth="1"/>
    <col min="7171" max="7171" width="21.42578125" customWidth="1"/>
    <col min="7172" max="7172" width="23.7109375" customWidth="1"/>
    <col min="7173" max="7173" width="29.5703125" customWidth="1"/>
    <col min="7425" max="7425" width="22.140625" customWidth="1"/>
    <col min="7426" max="7426" width="28.28515625" customWidth="1"/>
    <col min="7427" max="7427" width="21.42578125" customWidth="1"/>
    <col min="7428" max="7428" width="23.7109375" customWidth="1"/>
    <col min="7429" max="7429" width="29.5703125" customWidth="1"/>
    <col min="7681" max="7681" width="22.140625" customWidth="1"/>
    <col min="7682" max="7682" width="28.28515625" customWidth="1"/>
    <col min="7683" max="7683" width="21.42578125" customWidth="1"/>
    <col min="7684" max="7684" width="23.7109375" customWidth="1"/>
    <col min="7685" max="7685" width="29.5703125" customWidth="1"/>
    <col min="7937" max="7937" width="22.140625" customWidth="1"/>
    <col min="7938" max="7938" width="28.28515625" customWidth="1"/>
    <col min="7939" max="7939" width="21.42578125" customWidth="1"/>
    <col min="7940" max="7940" width="23.7109375" customWidth="1"/>
    <col min="7941" max="7941" width="29.5703125" customWidth="1"/>
    <col min="8193" max="8193" width="22.140625" customWidth="1"/>
    <col min="8194" max="8194" width="28.28515625" customWidth="1"/>
    <col min="8195" max="8195" width="21.42578125" customWidth="1"/>
    <col min="8196" max="8196" width="23.7109375" customWidth="1"/>
    <col min="8197" max="8197" width="29.5703125" customWidth="1"/>
    <col min="8449" max="8449" width="22.140625" customWidth="1"/>
    <col min="8450" max="8450" width="28.28515625" customWidth="1"/>
    <col min="8451" max="8451" width="21.42578125" customWidth="1"/>
    <col min="8452" max="8452" width="23.7109375" customWidth="1"/>
    <col min="8453" max="8453" width="29.5703125" customWidth="1"/>
    <col min="8705" max="8705" width="22.140625" customWidth="1"/>
    <col min="8706" max="8706" width="28.28515625" customWidth="1"/>
    <col min="8707" max="8707" width="21.42578125" customWidth="1"/>
    <col min="8708" max="8708" width="23.7109375" customWidth="1"/>
    <col min="8709" max="8709" width="29.5703125" customWidth="1"/>
    <col min="8961" max="8961" width="22.140625" customWidth="1"/>
    <col min="8962" max="8962" width="28.28515625" customWidth="1"/>
    <col min="8963" max="8963" width="21.42578125" customWidth="1"/>
    <col min="8964" max="8964" width="23.7109375" customWidth="1"/>
    <col min="8965" max="8965" width="29.5703125" customWidth="1"/>
    <col min="9217" max="9217" width="22.140625" customWidth="1"/>
    <col min="9218" max="9218" width="28.28515625" customWidth="1"/>
    <col min="9219" max="9219" width="21.42578125" customWidth="1"/>
    <col min="9220" max="9220" width="23.7109375" customWidth="1"/>
    <col min="9221" max="9221" width="29.5703125" customWidth="1"/>
    <col min="9473" max="9473" width="22.140625" customWidth="1"/>
    <col min="9474" max="9474" width="28.28515625" customWidth="1"/>
    <col min="9475" max="9475" width="21.42578125" customWidth="1"/>
    <col min="9476" max="9476" width="23.7109375" customWidth="1"/>
    <col min="9477" max="9477" width="29.5703125" customWidth="1"/>
    <col min="9729" max="9729" width="22.140625" customWidth="1"/>
    <col min="9730" max="9730" width="28.28515625" customWidth="1"/>
    <col min="9731" max="9731" width="21.42578125" customWidth="1"/>
    <col min="9732" max="9732" width="23.7109375" customWidth="1"/>
    <col min="9733" max="9733" width="29.5703125" customWidth="1"/>
    <col min="9985" max="9985" width="22.140625" customWidth="1"/>
    <col min="9986" max="9986" width="28.28515625" customWidth="1"/>
    <col min="9987" max="9987" width="21.42578125" customWidth="1"/>
    <col min="9988" max="9988" width="23.7109375" customWidth="1"/>
    <col min="9989" max="9989" width="29.5703125" customWidth="1"/>
    <col min="10241" max="10241" width="22.140625" customWidth="1"/>
    <col min="10242" max="10242" width="28.28515625" customWidth="1"/>
    <col min="10243" max="10243" width="21.42578125" customWidth="1"/>
    <col min="10244" max="10244" width="23.7109375" customWidth="1"/>
    <col min="10245" max="10245" width="29.5703125" customWidth="1"/>
    <col min="10497" max="10497" width="22.140625" customWidth="1"/>
    <col min="10498" max="10498" width="28.28515625" customWidth="1"/>
    <col min="10499" max="10499" width="21.42578125" customWidth="1"/>
    <col min="10500" max="10500" width="23.7109375" customWidth="1"/>
    <col min="10501" max="10501" width="29.5703125" customWidth="1"/>
    <col min="10753" max="10753" width="22.140625" customWidth="1"/>
    <col min="10754" max="10754" width="28.28515625" customWidth="1"/>
    <col min="10755" max="10755" width="21.42578125" customWidth="1"/>
    <col min="10756" max="10756" width="23.7109375" customWidth="1"/>
    <col min="10757" max="10757" width="29.5703125" customWidth="1"/>
    <col min="11009" max="11009" width="22.140625" customWidth="1"/>
    <col min="11010" max="11010" width="28.28515625" customWidth="1"/>
    <col min="11011" max="11011" width="21.42578125" customWidth="1"/>
    <col min="11012" max="11012" width="23.7109375" customWidth="1"/>
    <col min="11013" max="11013" width="29.5703125" customWidth="1"/>
    <col min="11265" max="11265" width="22.140625" customWidth="1"/>
    <col min="11266" max="11266" width="28.28515625" customWidth="1"/>
    <col min="11267" max="11267" width="21.42578125" customWidth="1"/>
    <col min="11268" max="11268" width="23.7109375" customWidth="1"/>
    <col min="11269" max="11269" width="29.5703125" customWidth="1"/>
    <col min="11521" max="11521" width="22.140625" customWidth="1"/>
    <col min="11522" max="11522" width="28.28515625" customWidth="1"/>
    <col min="11523" max="11523" width="21.42578125" customWidth="1"/>
    <col min="11524" max="11524" width="23.7109375" customWidth="1"/>
    <col min="11525" max="11525" width="29.5703125" customWidth="1"/>
    <col min="11777" max="11777" width="22.140625" customWidth="1"/>
    <col min="11778" max="11778" width="28.28515625" customWidth="1"/>
    <col min="11779" max="11779" width="21.42578125" customWidth="1"/>
    <col min="11780" max="11780" width="23.7109375" customWidth="1"/>
    <col min="11781" max="11781" width="29.5703125" customWidth="1"/>
    <col min="12033" max="12033" width="22.140625" customWidth="1"/>
    <col min="12034" max="12034" width="28.28515625" customWidth="1"/>
    <col min="12035" max="12035" width="21.42578125" customWidth="1"/>
    <col min="12036" max="12036" width="23.7109375" customWidth="1"/>
    <col min="12037" max="12037" width="29.5703125" customWidth="1"/>
    <col min="12289" max="12289" width="22.140625" customWidth="1"/>
    <col min="12290" max="12290" width="28.28515625" customWidth="1"/>
    <col min="12291" max="12291" width="21.42578125" customWidth="1"/>
    <col min="12292" max="12292" width="23.7109375" customWidth="1"/>
    <col min="12293" max="12293" width="29.5703125" customWidth="1"/>
    <col min="12545" max="12545" width="22.140625" customWidth="1"/>
    <col min="12546" max="12546" width="28.28515625" customWidth="1"/>
    <col min="12547" max="12547" width="21.42578125" customWidth="1"/>
    <col min="12548" max="12548" width="23.7109375" customWidth="1"/>
    <col min="12549" max="12549" width="29.5703125" customWidth="1"/>
    <col min="12801" max="12801" width="22.140625" customWidth="1"/>
    <col min="12802" max="12802" width="28.28515625" customWidth="1"/>
    <col min="12803" max="12803" width="21.42578125" customWidth="1"/>
    <col min="12804" max="12804" width="23.7109375" customWidth="1"/>
    <col min="12805" max="12805" width="29.5703125" customWidth="1"/>
    <col min="13057" max="13057" width="22.140625" customWidth="1"/>
    <col min="13058" max="13058" width="28.28515625" customWidth="1"/>
    <col min="13059" max="13059" width="21.42578125" customWidth="1"/>
    <col min="13060" max="13060" width="23.7109375" customWidth="1"/>
    <col min="13061" max="13061" width="29.5703125" customWidth="1"/>
    <col min="13313" max="13313" width="22.140625" customWidth="1"/>
    <col min="13314" max="13314" width="28.28515625" customWidth="1"/>
    <col min="13315" max="13315" width="21.42578125" customWidth="1"/>
    <col min="13316" max="13316" width="23.7109375" customWidth="1"/>
    <col min="13317" max="13317" width="29.5703125" customWidth="1"/>
    <col min="13569" max="13569" width="22.140625" customWidth="1"/>
    <col min="13570" max="13570" width="28.28515625" customWidth="1"/>
    <col min="13571" max="13571" width="21.42578125" customWidth="1"/>
    <col min="13572" max="13572" width="23.7109375" customWidth="1"/>
    <col min="13573" max="13573" width="29.5703125" customWidth="1"/>
    <col min="13825" max="13825" width="22.140625" customWidth="1"/>
    <col min="13826" max="13826" width="28.28515625" customWidth="1"/>
    <col min="13827" max="13827" width="21.42578125" customWidth="1"/>
    <col min="13828" max="13828" width="23.7109375" customWidth="1"/>
    <col min="13829" max="13829" width="29.5703125" customWidth="1"/>
    <col min="14081" max="14081" width="22.140625" customWidth="1"/>
    <col min="14082" max="14082" width="28.28515625" customWidth="1"/>
    <col min="14083" max="14083" width="21.42578125" customWidth="1"/>
    <col min="14084" max="14084" width="23.7109375" customWidth="1"/>
    <col min="14085" max="14085" width="29.5703125" customWidth="1"/>
    <col min="14337" max="14337" width="22.140625" customWidth="1"/>
    <col min="14338" max="14338" width="28.28515625" customWidth="1"/>
    <col min="14339" max="14339" width="21.42578125" customWidth="1"/>
    <col min="14340" max="14340" width="23.7109375" customWidth="1"/>
    <col min="14341" max="14341" width="29.5703125" customWidth="1"/>
    <col min="14593" max="14593" width="22.140625" customWidth="1"/>
    <col min="14594" max="14594" width="28.28515625" customWidth="1"/>
    <col min="14595" max="14595" width="21.42578125" customWidth="1"/>
    <col min="14596" max="14596" width="23.7109375" customWidth="1"/>
    <col min="14597" max="14597" width="29.5703125" customWidth="1"/>
    <col min="14849" max="14849" width="22.140625" customWidth="1"/>
    <col min="14850" max="14850" width="28.28515625" customWidth="1"/>
    <col min="14851" max="14851" width="21.42578125" customWidth="1"/>
    <col min="14852" max="14852" width="23.7109375" customWidth="1"/>
    <col min="14853" max="14853" width="29.5703125" customWidth="1"/>
    <col min="15105" max="15105" width="22.140625" customWidth="1"/>
    <col min="15106" max="15106" width="28.28515625" customWidth="1"/>
    <col min="15107" max="15107" width="21.42578125" customWidth="1"/>
    <col min="15108" max="15108" width="23.7109375" customWidth="1"/>
    <col min="15109" max="15109" width="29.5703125" customWidth="1"/>
    <col min="15361" max="15361" width="22.140625" customWidth="1"/>
    <col min="15362" max="15362" width="28.28515625" customWidth="1"/>
    <col min="15363" max="15363" width="21.42578125" customWidth="1"/>
    <col min="15364" max="15364" width="23.7109375" customWidth="1"/>
    <col min="15365" max="15365" width="29.5703125" customWidth="1"/>
    <col min="15617" max="15617" width="22.140625" customWidth="1"/>
    <col min="15618" max="15618" width="28.28515625" customWidth="1"/>
    <col min="15619" max="15619" width="21.42578125" customWidth="1"/>
    <col min="15620" max="15620" width="23.7109375" customWidth="1"/>
    <col min="15621" max="15621" width="29.5703125" customWidth="1"/>
    <col min="15873" max="15873" width="22.140625" customWidth="1"/>
    <col min="15874" max="15874" width="28.28515625" customWidth="1"/>
    <col min="15875" max="15875" width="21.42578125" customWidth="1"/>
    <col min="15876" max="15876" width="23.7109375" customWidth="1"/>
    <col min="15877" max="15877" width="29.5703125" customWidth="1"/>
    <col min="16129" max="16129" width="22.140625" customWidth="1"/>
    <col min="16130" max="16130" width="28.28515625" customWidth="1"/>
    <col min="16131" max="16131" width="21.42578125" customWidth="1"/>
    <col min="16132" max="16132" width="23.7109375" customWidth="1"/>
    <col min="16133" max="16133" width="29.5703125" customWidth="1"/>
  </cols>
  <sheetData>
    <row r="2" spans="1:5" x14ac:dyDescent="0.25">
      <c r="A2" s="63"/>
      <c r="B2" s="63"/>
      <c r="C2" s="63"/>
      <c r="D2" s="63"/>
      <c r="E2" s="64" t="s">
        <v>269</v>
      </c>
    </row>
    <row r="4" spans="1:5" x14ac:dyDescent="0.25">
      <c r="A4" s="65" t="s">
        <v>243</v>
      </c>
      <c r="B4" s="63"/>
      <c r="C4" s="63"/>
      <c r="D4" s="63"/>
      <c r="E4" s="63"/>
    </row>
    <row r="5" spans="1:5" x14ac:dyDescent="0.25">
      <c r="A5" s="66" t="s">
        <v>267</v>
      </c>
      <c r="B5" s="63"/>
      <c r="C5" s="63"/>
      <c r="D5" s="63"/>
      <c r="E5" s="63"/>
    </row>
    <row r="6" spans="1:5" x14ac:dyDescent="0.25">
      <c r="A6" s="65" t="s">
        <v>268</v>
      </c>
      <c r="B6" s="63"/>
      <c r="C6" s="63"/>
      <c r="D6" s="63"/>
      <c r="E6" s="63"/>
    </row>
    <row r="8" spans="1:5" x14ac:dyDescent="0.25">
      <c r="A8" s="66" t="s">
        <v>271</v>
      </c>
      <c r="B8" s="63"/>
      <c r="C8" s="63"/>
      <c r="D8" s="63"/>
      <c r="E8" s="63"/>
    </row>
    <row r="9" spans="1:5" x14ac:dyDescent="0.25">
      <c r="A9" s="66"/>
      <c r="B9" s="63"/>
      <c r="C9" s="63"/>
      <c r="D9" s="63"/>
      <c r="E9" s="63"/>
    </row>
    <row r="10" spans="1:5" x14ac:dyDescent="0.25">
      <c r="A10" s="66"/>
      <c r="B10" s="63"/>
      <c r="C10" s="63"/>
      <c r="D10" s="63"/>
      <c r="E10" s="63"/>
    </row>
    <row r="11" spans="1:5" x14ac:dyDescent="0.25">
      <c r="A11" s="383" t="s">
        <v>244</v>
      </c>
      <c r="B11" s="383"/>
      <c r="C11" s="383"/>
      <c r="D11" s="383"/>
      <c r="E11" s="383"/>
    </row>
    <row r="12" spans="1:5" x14ac:dyDescent="0.25">
      <c r="A12" s="66"/>
      <c r="B12" s="63"/>
      <c r="C12" s="63"/>
      <c r="D12" s="63"/>
      <c r="E12" s="63"/>
    </row>
    <row r="13" spans="1:5" ht="78" customHeight="1" x14ac:dyDescent="0.25">
      <c r="A13" s="384" t="s">
        <v>266</v>
      </c>
      <c r="B13" s="384"/>
      <c r="C13" s="384"/>
      <c r="D13" s="384"/>
      <c r="E13" s="384"/>
    </row>
    <row r="14" spans="1:5" x14ac:dyDescent="0.25">
      <c r="A14" s="66"/>
      <c r="B14" s="63"/>
      <c r="C14" s="63"/>
      <c r="D14" s="63"/>
      <c r="E14" s="63"/>
    </row>
    <row r="15" spans="1:5" x14ac:dyDescent="0.25">
      <c r="A15" s="66"/>
      <c r="B15" s="63"/>
      <c r="C15" s="63"/>
      <c r="D15" s="63"/>
      <c r="E15" s="63"/>
    </row>
    <row r="16" spans="1:5" hidden="1" x14ac:dyDescent="0.25">
      <c r="A16" s="383" t="s">
        <v>245</v>
      </c>
      <c r="B16" s="383"/>
      <c r="C16" s="383"/>
      <c r="D16" s="383"/>
      <c r="E16" s="383"/>
    </row>
    <row r="17" spans="1:6" hidden="1" x14ac:dyDescent="0.25">
      <c r="A17" s="67" t="s">
        <v>246</v>
      </c>
      <c r="B17" s="385" t="s">
        <v>247</v>
      </c>
      <c r="C17" s="386"/>
      <c r="D17" s="386"/>
      <c r="E17" s="387"/>
    </row>
    <row r="18" spans="1:6" hidden="1" x14ac:dyDescent="0.25">
      <c r="A18" s="388" t="s">
        <v>248</v>
      </c>
      <c r="B18" s="389"/>
      <c r="C18" s="390"/>
      <c r="D18" s="67" t="s">
        <v>249</v>
      </c>
      <c r="E18" s="68"/>
    </row>
    <row r="19" spans="1:6" hidden="1" x14ac:dyDescent="0.25">
      <c r="A19" s="391" t="s">
        <v>250</v>
      </c>
      <c r="B19" s="392"/>
      <c r="C19" s="392"/>
      <c r="D19" s="392"/>
      <c r="E19" s="393"/>
    </row>
    <row r="20" spans="1:6" hidden="1" x14ac:dyDescent="0.25">
      <c r="A20" s="68" t="s">
        <v>251</v>
      </c>
      <c r="B20" s="394" t="s">
        <v>252</v>
      </c>
      <c r="C20" s="387"/>
      <c r="D20" s="67" t="s">
        <v>253</v>
      </c>
      <c r="E20" s="68" t="s">
        <v>254</v>
      </c>
    </row>
    <row r="21" spans="1:6" hidden="1" x14ac:dyDescent="0.25"/>
    <row r="22" spans="1:6" hidden="1" x14ac:dyDescent="0.25"/>
    <row r="23" spans="1:6" ht="51" customHeight="1" x14ac:dyDescent="0.25">
      <c r="A23" s="382" t="s">
        <v>255</v>
      </c>
      <c r="B23" s="382"/>
      <c r="C23" s="382"/>
      <c r="D23" s="382"/>
      <c r="E23" s="382"/>
    </row>
    <row r="25" spans="1:6" ht="26.25" customHeight="1" x14ac:dyDescent="0.25">
      <c r="A25" s="69" t="s">
        <v>256</v>
      </c>
      <c r="B25" s="69" t="s">
        <v>257</v>
      </c>
      <c r="C25" s="69" t="s">
        <v>258</v>
      </c>
      <c r="D25" s="69" t="s">
        <v>259</v>
      </c>
      <c r="E25" s="69" t="s">
        <v>260</v>
      </c>
    </row>
    <row r="26" spans="1:6" ht="26.25" customHeight="1" x14ac:dyDescent="0.25">
      <c r="A26" s="70" t="str">
        <f>'Resumo do Quadro Pessoal'!B2</f>
        <v>Mestre de Brigada</v>
      </c>
      <c r="B26" s="71">
        <f>'Resumo do Quadro Pessoal'!F2</f>
        <v>1</v>
      </c>
      <c r="C26" s="72">
        <f>'Resumo do Quadro Pessoal'!D2</f>
        <v>26770.041469268061</v>
      </c>
      <c r="D26" s="72">
        <f>C26*B26</f>
        <v>26770.041469268061</v>
      </c>
      <c r="E26" s="72">
        <f>D26*12</f>
        <v>321240.49763121671</v>
      </c>
      <c r="F26" s="109">
        <f>C26*2</f>
        <v>53540.082938536121</v>
      </c>
    </row>
    <row r="27" spans="1:6" ht="26.25" customHeight="1" x14ac:dyDescent="0.25">
      <c r="A27" s="70" t="str">
        <f>'Resumo do Quadro Pessoal'!B3</f>
        <v>Chefe de Brigada</v>
      </c>
      <c r="B27" s="71">
        <f>'Resumo do Quadro Pessoal'!F3</f>
        <v>2</v>
      </c>
      <c r="C27" s="72">
        <f>'Resumo do Quadro Pessoal'!D3</f>
        <v>14766.230328786905</v>
      </c>
      <c r="D27" s="72">
        <f t="shared" ref="D27:D28" si="0">C27*B27</f>
        <v>29532.460657573811</v>
      </c>
      <c r="E27" s="72">
        <f t="shared" ref="E27:E28" si="1">D27*12</f>
        <v>354389.52789088571</v>
      </c>
      <c r="F27" s="109">
        <f t="shared" ref="F27:F28" si="2">C27*2</f>
        <v>29532.460657573811</v>
      </c>
    </row>
    <row r="28" spans="1:6" ht="26.25" customHeight="1" x14ac:dyDescent="0.25">
      <c r="A28" s="70" t="str">
        <f>'Resumo do Quadro Pessoal'!B5</f>
        <v>Bombeiro Civil Noturno</v>
      </c>
      <c r="B28" s="71">
        <f>'Resumo do Quadro Pessoal'!F5</f>
        <v>6</v>
      </c>
      <c r="C28" s="72">
        <f>'Resumo do Quadro Pessoal'!D5</f>
        <v>13999.640028363307</v>
      </c>
      <c r="D28" s="72">
        <f t="shared" si="0"/>
        <v>83997.840170179843</v>
      </c>
      <c r="E28" s="72">
        <f t="shared" si="1"/>
        <v>1007974.0820421581</v>
      </c>
      <c r="F28" s="109">
        <f t="shared" si="2"/>
        <v>27999.280056726613</v>
      </c>
    </row>
    <row r="29" spans="1:6" ht="27.75" customHeight="1" x14ac:dyDescent="0.25">
      <c r="A29" s="73" t="s">
        <v>261</v>
      </c>
      <c r="B29" s="74">
        <f>SUM(E26:E28)</f>
        <v>1683604.1075642605</v>
      </c>
      <c r="C29" s="395"/>
      <c r="D29" s="395"/>
      <c r="E29" s="395"/>
    </row>
    <row r="31" spans="1:6" ht="55.5" customHeight="1" x14ac:dyDescent="0.25">
      <c r="A31" s="382" t="s">
        <v>262</v>
      </c>
      <c r="B31" s="382"/>
      <c r="C31" s="382"/>
      <c r="D31" s="382"/>
      <c r="E31" s="382"/>
    </row>
    <row r="32" spans="1:6" x14ac:dyDescent="0.25">
      <c r="A32" s="75"/>
      <c r="B32" s="75"/>
      <c r="C32" s="75"/>
      <c r="D32" s="75"/>
      <c r="E32" s="75"/>
    </row>
    <row r="33" spans="1:5" ht="43.5" customHeight="1" x14ac:dyDescent="0.25">
      <c r="A33" s="382" t="s">
        <v>263</v>
      </c>
      <c r="B33" s="382"/>
      <c r="C33" s="382"/>
      <c r="D33" s="382"/>
      <c r="E33" s="382"/>
    </row>
    <row r="34" spans="1:5" x14ac:dyDescent="0.25">
      <c r="A34" s="75"/>
      <c r="B34" s="75"/>
      <c r="C34" s="75"/>
      <c r="D34" s="75"/>
      <c r="E34" s="75"/>
    </row>
    <row r="35" spans="1:5" ht="46.5" customHeight="1" x14ac:dyDescent="0.25">
      <c r="A35" s="382" t="s">
        <v>270</v>
      </c>
      <c r="B35" s="382"/>
      <c r="C35" s="382"/>
      <c r="D35" s="382"/>
      <c r="E35" s="382"/>
    </row>
    <row r="38" spans="1:5" ht="58.5" customHeight="1" x14ac:dyDescent="0.25">
      <c r="A38" s="381" t="s">
        <v>364</v>
      </c>
      <c r="B38" s="381"/>
      <c r="C38" s="381"/>
      <c r="D38" s="381"/>
      <c r="E38" s="381"/>
    </row>
    <row r="43" spans="1:5" x14ac:dyDescent="0.25">
      <c r="A43" s="379" t="s">
        <v>363</v>
      </c>
      <c r="B43" s="379"/>
      <c r="C43" s="379"/>
      <c r="D43" s="379"/>
      <c r="E43" s="379"/>
    </row>
    <row r="52" spans="1:5" x14ac:dyDescent="0.25">
      <c r="A52" s="380" t="s">
        <v>247</v>
      </c>
      <c r="B52" s="380"/>
      <c r="C52" s="380"/>
      <c r="D52" s="380"/>
      <c r="E52" s="380"/>
    </row>
    <row r="53" spans="1:5" x14ac:dyDescent="0.25">
      <c r="A53" s="380" t="s">
        <v>264</v>
      </c>
      <c r="B53" s="380"/>
      <c r="C53" s="380"/>
      <c r="D53" s="380"/>
      <c r="E53" s="380"/>
    </row>
    <row r="54" spans="1:5" x14ac:dyDescent="0.25">
      <c r="A54" s="380" t="s">
        <v>265</v>
      </c>
      <c r="B54" s="380"/>
      <c r="C54" s="380"/>
      <c r="D54" s="380"/>
      <c r="E54" s="380"/>
    </row>
    <row r="55" spans="1:5" x14ac:dyDescent="0.25">
      <c r="A55" s="380"/>
      <c r="B55" s="380"/>
      <c r="C55" s="380"/>
      <c r="D55" s="380"/>
      <c r="E55" s="380"/>
    </row>
  </sheetData>
  <mergeCells count="18">
    <mergeCell ref="A38:E38"/>
    <mergeCell ref="A35:E35"/>
    <mergeCell ref="A11:E11"/>
    <mergeCell ref="A13:E13"/>
    <mergeCell ref="A16:E16"/>
    <mergeCell ref="B17:E17"/>
    <mergeCell ref="A18:C18"/>
    <mergeCell ref="A19:E19"/>
    <mergeCell ref="B20:C20"/>
    <mergeCell ref="A23:E23"/>
    <mergeCell ref="C29:E29"/>
    <mergeCell ref="A31:E31"/>
    <mergeCell ref="A33:E33"/>
    <mergeCell ref="A43:E43"/>
    <mergeCell ref="A52:E52"/>
    <mergeCell ref="A53:E53"/>
    <mergeCell ref="A54:E54"/>
    <mergeCell ref="A55:E55"/>
  </mergeCells>
  <hyperlinks>
    <hyperlink ref="B20" r:id="rId1" xr:uid="{BADA8498-FAEE-4F79-AAD8-7597ADD22B3F}"/>
  </hyperlinks>
  <pageMargins left="0.511811024" right="0.511811024" top="0.78740157499999996" bottom="0.78740157499999996" header="0.31496062000000002" footer="0.31496062000000002"/>
  <pageSetup scale="72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12"/>
  <sheetViews>
    <sheetView showGridLines="0" tabSelected="1" view="pageBreakPreview" zoomScale="115" zoomScaleNormal="115" zoomScaleSheetLayoutView="115" workbookViewId="0">
      <selection activeCell="H6" sqref="H6"/>
    </sheetView>
  </sheetViews>
  <sheetFormatPr defaultRowHeight="15" x14ac:dyDescent="0.25"/>
  <cols>
    <col min="1" max="1" width="9.140625" style="1" customWidth="1"/>
    <col min="2" max="2" width="22.28515625" style="1" bestFit="1" customWidth="1"/>
    <col min="3" max="3" width="16.28515625" style="10" customWidth="1"/>
    <col min="4" max="4" width="13.140625" style="10" customWidth="1"/>
    <col min="5" max="5" width="17.5703125" style="10" hidden="1" customWidth="1"/>
    <col min="6" max="6" width="16.140625" style="10" customWidth="1"/>
    <col min="7" max="7" width="17.85546875" style="10" customWidth="1"/>
    <col min="8" max="8" width="11.7109375" style="10" customWidth="1"/>
    <col min="9" max="9" width="9.140625" style="1" customWidth="1"/>
    <col min="10" max="10" width="14.7109375" style="1" customWidth="1"/>
    <col min="11" max="1025" width="9.140625" style="1" customWidth="1"/>
  </cols>
  <sheetData>
    <row r="1" spans="1:9" ht="25.5" x14ac:dyDescent="0.25">
      <c r="A1" s="113" t="s">
        <v>0</v>
      </c>
      <c r="B1" s="114" t="s">
        <v>1</v>
      </c>
      <c r="C1" s="114" t="s">
        <v>2</v>
      </c>
      <c r="D1" s="114" t="s">
        <v>3</v>
      </c>
      <c r="E1" s="146" t="s">
        <v>402</v>
      </c>
      <c r="F1" s="114" t="s">
        <v>4</v>
      </c>
      <c r="G1" s="114" t="s">
        <v>5</v>
      </c>
      <c r="H1" s="114" t="s">
        <v>6</v>
      </c>
      <c r="I1" s="115" t="s">
        <v>7</v>
      </c>
    </row>
    <row r="2" spans="1:9" x14ac:dyDescent="0.25">
      <c r="A2" s="2">
        <v>1</v>
      </c>
      <c r="B2" s="3" t="s">
        <v>420</v>
      </c>
      <c r="C2" s="11">
        <f>'1 - Mestre de Brigada - 12x36'!C21</f>
        <v>9418.59</v>
      </c>
      <c r="D2" s="7">
        <f>'1 - Mestre de Brigada - 12x36'!C163</f>
        <v>26770.041469268061</v>
      </c>
      <c r="E2" s="147">
        <f>ROUND(D2,2)</f>
        <v>26770.04</v>
      </c>
      <c r="F2" s="8">
        <v>1</v>
      </c>
      <c r="G2" s="7">
        <f>ROUND(E2*F2,2)</f>
        <v>26770.04</v>
      </c>
      <c r="H2" s="7">
        <f>G2*12</f>
        <v>321240.48</v>
      </c>
      <c r="I2" s="8" t="s">
        <v>424</v>
      </c>
    </row>
    <row r="3" spans="1:9" x14ac:dyDescent="0.25">
      <c r="A3" s="2">
        <v>2</v>
      </c>
      <c r="B3" s="3" t="s">
        <v>8</v>
      </c>
      <c r="C3" s="11">
        <f>'2 - Chefe de Brigada - 12x36'!C21</f>
        <v>5013.2</v>
      </c>
      <c r="D3" s="7">
        <f>'2 - Chefe de Brigada - 12x36'!C163</f>
        <v>14766.230328786905</v>
      </c>
      <c r="E3" s="147">
        <f>ROUND(D3,2)</f>
        <v>14766.23</v>
      </c>
      <c r="F3" s="8">
        <v>2</v>
      </c>
      <c r="G3" s="7">
        <f>ROUND(E3*F3,2)</f>
        <v>29532.46</v>
      </c>
      <c r="H3" s="7">
        <f>G3*12</f>
        <v>354389.52</v>
      </c>
      <c r="I3" s="8" t="s">
        <v>9</v>
      </c>
    </row>
    <row r="4" spans="1:9" x14ac:dyDescent="0.25">
      <c r="A4" s="2">
        <v>3</v>
      </c>
      <c r="B4" s="3" t="s">
        <v>10</v>
      </c>
      <c r="C4" s="11">
        <f>'3 - Bombeiro Civil D - 12x36'!C21</f>
        <v>4033.04</v>
      </c>
      <c r="D4" s="7">
        <f>'3 - Bombeiro Civil D - 12x36'!C163</f>
        <v>12103.022212829517</v>
      </c>
      <c r="E4" s="147">
        <f>ROUND(D4,2)</f>
        <v>12103.02</v>
      </c>
      <c r="F4" s="8">
        <v>10</v>
      </c>
      <c r="G4" s="7">
        <f>ROUND(E4*F4,2)</f>
        <v>121030.2</v>
      </c>
      <c r="H4" s="7">
        <f>G4*12</f>
        <v>1452362.4</v>
      </c>
      <c r="I4" s="8" t="s">
        <v>9</v>
      </c>
    </row>
    <row r="5" spans="1:9" x14ac:dyDescent="0.25">
      <c r="A5" s="2">
        <v>4</v>
      </c>
      <c r="B5" s="3" t="s">
        <v>158</v>
      </c>
      <c r="C5" s="11">
        <f>'4 - Bombeiro Civil N 12x36'!C21</f>
        <v>4033.04</v>
      </c>
      <c r="D5" s="7">
        <f>'4 - Bombeiro Civil N 12x36'!C163</f>
        <v>13999.640028363307</v>
      </c>
      <c r="E5" s="147">
        <f>ROUND(D5,2)</f>
        <v>13999.64</v>
      </c>
      <c r="F5" s="8">
        <v>6</v>
      </c>
      <c r="G5" s="7">
        <f>ROUND(E5*F5,2)</f>
        <v>83997.84</v>
      </c>
      <c r="H5" s="7">
        <f>G5*12</f>
        <v>1007974.08</v>
      </c>
      <c r="I5" s="8" t="s">
        <v>9</v>
      </c>
    </row>
    <row r="6" spans="1:9" x14ac:dyDescent="0.25">
      <c r="A6" s="4"/>
      <c r="B6" s="6" t="s">
        <v>369</v>
      </c>
      <c r="C6" s="8"/>
      <c r="D6" s="9">
        <f>SUM(D2:D5)</f>
        <v>67638.93403924779</v>
      </c>
      <c r="E6" s="155">
        <f>SUM(E2:E5)</f>
        <v>67638.930000000008</v>
      </c>
      <c r="F6" s="6">
        <f>SUM(F2:F5)</f>
        <v>19</v>
      </c>
      <c r="G6" s="9">
        <f>SUM(G2:G5)</f>
        <v>261330.54</v>
      </c>
      <c r="H6" s="9">
        <f>SUM(H2:H5)</f>
        <v>3135966.48</v>
      </c>
      <c r="I6" s="8" t="s">
        <v>423</v>
      </c>
    </row>
    <row r="9" spans="1:9" x14ac:dyDescent="0.25">
      <c r="D9" s="154"/>
    </row>
    <row r="10" spans="1:9" x14ac:dyDescent="0.25">
      <c r="D10" s="154"/>
    </row>
    <row r="11" spans="1:9" x14ac:dyDescent="0.25">
      <c r="D11" s="154"/>
    </row>
    <row r="12" spans="1:9" x14ac:dyDescent="0.25">
      <c r="D12" s="154"/>
    </row>
  </sheetData>
  <pageMargins left="0.15763888888888899" right="0.15763888888888899" top="0.35416666666666702" bottom="0.78749999999999998" header="0.51180555555555496" footer="0.51180555555555496"/>
  <pageSetup paperSize="9" scale="75" firstPageNumber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A44952-FB27-4D00-B744-7460E290FCF7}">
  <dimension ref="A1:Q173"/>
  <sheetViews>
    <sheetView topLeftCell="A103" zoomScaleNormal="100" zoomScaleSheetLayoutView="100" workbookViewId="0">
      <selection activeCell="C134" sqref="C134"/>
    </sheetView>
  </sheetViews>
  <sheetFormatPr defaultRowHeight="12.75" x14ac:dyDescent="0.2"/>
  <cols>
    <col min="1" max="1" width="17.28515625" style="158" customWidth="1"/>
    <col min="2" max="2" width="65.85546875" style="158" customWidth="1"/>
    <col min="3" max="3" width="27.85546875" style="158" bestFit="1" customWidth="1"/>
    <col min="4" max="4" width="24.7109375" style="158" customWidth="1"/>
    <col min="5" max="5" width="13.28515625" style="158" customWidth="1"/>
    <col min="6" max="6" width="16" style="158" hidden="1" customWidth="1"/>
    <col min="7" max="7" width="11.28515625" style="158" customWidth="1"/>
    <col min="8" max="8" width="16" style="158" customWidth="1"/>
    <col min="9" max="9" width="13.5703125" style="158" customWidth="1"/>
    <col min="10" max="10" width="13.7109375" style="158" customWidth="1"/>
    <col min="11" max="1025" width="9.140625" style="158" customWidth="1"/>
    <col min="1026" max="16384" width="9.140625" style="158"/>
  </cols>
  <sheetData>
    <row r="1" spans="1:4" x14ac:dyDescent="0.2">
      <c r="A1" s="397" t="s">
        <v>11</v>
      </c>
      <c r="B1" s="397"/>
      <c r="C1" s="397"/>
      <c r="D1" s="397"/>
    </row>
    <row r="2" spans="1:4" x14ac:dyDescent="0.2">
      <c r="A2" s="159"/>
      <c r="B2" s="159"/>
      <c r="C2" s="159"/>
      <c r="D2" s="160"/>
    </row>
    <row r="3" spans="1:4" x14ac:dyDescent="0.2">
      <c r="A3" s="398" t="s">
        <v>12</v>
      </c>
      <c r="B3" s="398"/>
      <c r="C3" s="398"/>
      <c r="D3" s="398"/>
    </row>
    <row r="4" spans="1:4" x14ac:dyDescent="0.2">
      <c r="A4" s="161"/>
      <c r="B4" s="161"/>
      <c r="C4" s="161"/>
      <c r="D4" s="162"/>
    </row>
    <row r="5" spans="1:4" x14ac:dyDescent="0.2">
      <c r="A5" s="399" t="s">
        <v>13</v>
      </c>
      <c r="B5" s="399"/>
      <c r="C5" s="399"/>
      <c r="D5" s="399"/>
    </row>
    <row r="6" spans="1:4" x14ac:dyDescent="0.2">
      <c r="A6" s="163"/>
      <c r="B6" s="163"/>
      <c r="C6" s="164"/>
      <c r="D6" s="163"/>
    </row>
    <row r="7" spans="1:4" ht="12" customHeight="1" x14ac:dyDescent="0.2">
      <c r="A7" s="400" t="s">
        <v>359</v>
      </c>
      <c r="B7" s="400"/>
      <c r="C7" s="165"/>
      <c r="D7" s="163"/>
    </row>
    <row r="8" spans="1:4" ht="12" customHeight="1" x14ac:dyDescent="0.2">
      <c r="A8" s="400" t="s">
        <v>360</v>
      </c>
      <c r="B8" s="400"/>
      <c r="C8" s="166"/>
      <c r="D8" s="167"/>
    </row>
    <row r="9" spans="1:4" ht="12" customHeight="1" x14ac:dyDescent="0.2">
      <c r="A9" s="400" t="s">
        <v>361</v>
      </c>
      <c r="B9" s="400"/>
      <c r="C9" s="168"/>
      <c r="D9" s="167"/>
    </row>
    <row r="10" spans="1:4" x14ac:dyDescent="0.2">
      <c r="A10" s="169"/>
      <c r="B10" s="169"/>
      <c r="C10" s="170"/>
    </row>
    <row r="11" spans="1:4" x14ac:dyDescent="0.2">
      <c r="A11" s="401" t="s">
        <v>14</v>
      </c>
      <c r="B11" s="401"/>
      <c r="C11" s="401"/>
    </row>
    <row r="12" spans="1:4" x14ac:dyDescent="0.2">
      <c r="A12" s="171" t="s">
        <v>15</v>
      </c>
      <c r="B12" s="172" t="s">
        <v>16</v>
      </c>
      <c r="C12" s="173">
        <v>45408</v>
      </c>
    </row>
    <row r="13" spans="1:4" x14ac:dyDescent="0.2">
      <c r="A13" s="171" t="s">
        <v>17</v>
      </c>
      <c r="B13" s="172" t="s">
        <v>18</v>
      </c>
      <c r="C13" s="174" t="s">
        <v>19</v>
      </c>
    </row>
    <row r="14" spans="1:4" x14ac:dyDescent="0.2">
      <c r="A14" s="171" t="s">
        <v>20</v>
      </c>
      <c r="B14" s="172" t="s">
        <v>21</v>
      </c>
      <c r="C14" s="156" t="s">
        <v>425</v>
      </c>
    </row>
    <row r="15" spans="1:4" x14ac:dyDescent="0.2">
      <c r="A15" s="171" t="s">
        <v>22</v>
      </c>
      <c r="B15" s="172" t="s">
        <v>23</v>
      </c>
      <c r="C15" s="175">
        <v>12</v>
      </c>
    </row>
    <row r="16" spans="1:4" x14ac:dyDescent="0.2">
      <c r="A16" s="171" t="s">
        <v>24</v>
      </c>
      <c r="B16" s="172" t="s">
        <v>25</v>
      </c>
      <c r="C16" s="175">
        <v>13.04</v>
      </c>
    </row>
    <row r="17" spans="1:7" x14ac:dyDescent="0.2">
      <c r="A17" s="176"/>
      <c r="B17" s="176"/>
      <c r="C17" s="176"/>
    </row>
    <row r="18" spans="1:7" x14ac:dyDescent="0.2">
      <c r="A18" s="402" t="s">
        <v>26</v>
      </c>
      <c r="B18" s="402"/>
      <c r="C18" s="402"/>
    </row>
    <row r="19" spans="1:7" x14ac:dyDescent="0.2">
      <c r="A19" s="177">
        <v>1</v>
      </c>
      <c r="B19" s="178" t="s">
        <v>27</v>
      </c>
      <c r="C19" s="179" t="s">
        <v>8</v>
      </c>
    </row>
    <row r="20" spans="1:7" x14ac:dyDescent="0.2">
      <c r="A20" s="177">
        <v>2</v>
      </c>
      <c r="B20" s="178" t="s">
        <v>28</v>
      </c>
      <c r="C20" s="175" t="s">
        <v>29</v>
      </c>
      <c r="E20" s="158">
        <v>4330.6000000000004</v>
      </c>
      <c r="G20" s="180"/>
    </row>
    <row r="21" spans="1:7" x14ac:dyDescent="0.2">
      <c r="A21" s="177">
        <v>3</v>
      </c>
      <c r="B21" s="181" t="s">
        <v>30</v>
      </c>
      <c r="C21" s="378">
        <v>9418.59</v>
      </c>
      <c r="D21" s="182">
        <f>E20*5%</f>
        <v>216.53000000000003</v>
      </c>
      <c r="E21" s="183">
        <f>E20+D21</f>
        <v>4547.13</v>
      </c>
    </row>
    <row r="22" spans="1:7" x14ac:dyDescent="0.2">
      <c r="A22" s="177">
        <v>4</v>
      </c>
      <c r="B22" s="178" t="s">
        <v>31</v>
      </c>
      <c r="C22" s="177" t="s">
        <v>421</v>
      </c>
      <c r="D22" s="182"/>
      <c r="G22" s="183"/>
    </row>
    <row r="23" spans="1:7" x14ac:dyDescent="0.2">
      <c r="A23" s="177">
        <v>5</v>
      </c>
      <c r="B23" s="178" t="s">
        <v>33</v>
      </c>
      <c r="C23" s="184">
        <v>46023</v>
      </c>
      <c r="D23" s="185"/>
    </row>
    <row r="24" spans="1:7" x14ac:dyDescent="0.2">
      <c r="A24" s="177">
        <v>6</v>
      </c>
      <c r="B24" s="178" t="s">
        <v>34</v>
      </c>
      <c r="C24" s="186">
        <v>1621</v>
      </c>
      <c r="D24" s="185"/>
    </row>
    <row r="25" spans="1:7" x14ac:dyDescent="0.2">
      <c r="A25" s="170"/>
      <c r="C25" s="170"/>
      <c r="D25" s="182"/>
    </row>
    <row r="26" spans="1:7" x14ac:dyDescent="0.2">
      <c r="A26" s="403" t="s">
        <v>35</v>
      </c>
      <c r="B26" s="403"/>
      <c r="C26" s="403"/>
      <c r="D26" s="182"/>
    </row>
    <row r="27" spans="1:7" x14ac:dyDescent="0.2">
      <c r="A27" s="179">
        <v>1</v>
      </c>
      <c r="B27" s="179" t="s">
        <v>36</v>
      </c>
      <c r="C27" s="179" t="s">
        <v>37</v>
      </c>
      <c r="D27" s="182"/>
    </row>
    <row r="28" spans="1:7" x14ac:dyDescent="0.2">
      <c r="A28" s="179" t="s">
        <v>15</v>
      </c>
      <c r="B28" s="181" t="s">
        <v>38</v>
      </c>
      <c r="C28" s="187">
        <f>C21</f>
        <v>9418.59</v>
      </c>
      <c r="D28" s="182"/>
    </row>
    <row r="29" spans="1:7" x14ac:dyDescent="0.2">
      <c r="A29" s="370" t="s">
        <v>17</v>
      </c>
      <c r="B29" s="374" t="s">
        <v>406</v>
      </c>
      <c r="C29" s="372">
        <f>C21*0.3</f>
        <v>2825.5769999999998</v>
      </c>
      <c r="D29" s="188">
        <v>30</v>
      </c>
    </row>
    <row r="30" spans="1:7" x14ac:dyDescent="0.2">
      <c r="A30" s="370" t="s">
        <v>20</v>
      </c>
      <c r="B30" s="374" t="s">
        <v>39</v>
      </c>
      <c r="C30" s="372">
        <f>(C21/100)*D30</f>
        <v>0</v>
      </c>
      <c r="D30" s="188">
        <v>0</v>
      </c>
    </row>
    <row r="31" spans="1:7" x14ac:dyDescent="0.2">
      <c r="A31" s="375" t="s">
        <v>22</v>
      </c>
      <c r="B31" s="376" t="s">
        <v>40</v>
      </c>
      <c r="C31" s="377">
        <v>0</v>
      </c>
      <c r="D31" s="188">
        <v>0</v>
      </c>
    </row>
    <row r="32" spans="1:7" x14ac:dyDescent="0.2">
      <c r="A32" s="179" t="s">
        <v>24</v>
      </c>
      <c r="B32" s="181" t="s">
        <v>41</v>
      </c>
      <c r="C32" s="187">
        <f>(C21/100)*D32</f>
        <v>0</v>
      </c>
      <c r="D32" s="188">
        <v>0</v>
      </c>
    </row>
    <row r="33" spans="1:8" x14ac:dyDescent="0.2">
      <c r="A33" s="179" t="s">
        <v>42</v>
      </c>
      <c r="B33" s="181" t="s">
        <v>43</v>
      </c>
      <c r="C33" s="187">
        <v>0</v>
      </c>
      <c r="D33" s="188">
        <v>0</v>
      </c>
    </row>
    <row r="34" spans="1:8" x14ac:dyDescent="0.2">
      <c r="A34" s="179" t="s">
        <v>44</v>
      </c>
      <c r="B34" s="181" t="s">
        <v>45</v>
      </c>
      <c r="C34" s="186"/>
    </row>
    <row r="35" spans="1:8" ht="12" customHeight="1" x14ac:dyDescent="0.2">
      <c r="A35" s="404" t="s">
        <v>46</v>
      </c>
      <c r="B35" s="404"/>
      <c r="C35" s="189">
        <f>SUM(C28:C34)</f>
        <v>12244.166999999999</v>
      </c>
      <c r="D35" s="182"/>
    </row>
    <row r="36" spans="1:8" x14ac:dyDescent="0.2">
      <c r="C36" s="170"/>
      <c r="D36" s="182"/>
    </row>
    <row r="37" spans="1:8" x14ac:dyDescent="0.2">
      <c r="C37" s="170"/>
      <c r="D37" s="182"/>
    </row>
    <row r="38" spans="1:8" x14ac:dyDescent="0.2">
      <c r="A38" s="405" t="s">
        <v>47</v>
      </c>
      <c r="B38" s="405"/>
      <c r="C38" s="405"/>
      <c r="D38" s="405"/>
    </row>
    <row r="39" spans="1:8" x14ac:dyDescent="0.2">
      <c r="A39" s="190"/>
      <c r="B39" s="190"/>
      <c r="C39" s="190"/>
      <c r="D39" s="182"/>
    </row>
    <row r="40" spans="1:8" x14ac:dyDescent="0.2">
      <c r="A40" s="396" t="s">
        <v>48</v>
      </c>
      <c r="B40" s="396"/>
      <c r="C40" s="396"/>
      <c r="D40" s="396"/>
    </row>
    <row r="41" spans="1:8" x14ac:dyDescent="0.2">
      <c r="A41" s="177" t="s">
        <v>49</v>
      </c>
      <c r="B41" s="177" t="s">
        <v>50</v>
      </c>
      <c r="C41" s="179" t="s">
        <v>51</v>
      </c>
      <c r="D41" s="177" t="s">
        <v>37</v>
      </c>
    </row>
    <row r="42" spans="1:8" x14ac:dyDescent="0.2">
      <c r="A42" s="177" t="s">
        <v>15</v>
      </c>
      <c r="B42" s="191" t="s">
        <v>52</v>
      </c>
      <c r="C42" s="192">
        <f>'Memória de Calculo'!C17</f>
        <v>8.3299999999999999E-2</v>
      </c>
      <c r="D42" s="193">
        <f>C42*C35</f>
        <v>1019.9391111</v>
      </c>
    </row>
    <row r="43" spans="1:8" x14ac:dyDescent="0.2">
      <c r="A43" s="177" t="s">
        <v>17</v>
      </c>
      <c r="B43" s="191" t="s">
        <v>53</v>
      </c>
      <c r="C43" s="192">
        <v>0.1111</v>
      </c>
      <c r="D43" s="193">
        <f>C43*C35</f>
        <v>1360.3269537000001</v>
      </c>
      <c r="E43" s="194">
        <v>2.7799999999999998E-2</v>
      </c>
      <c r="G43" s="195">
        <f>E43*C35</f>
        <v>340.38784259999994</v>
      </c>
    </row>
    <row r="44" spans="1:8" x14ac:dyDescent="0.2">
      <c r="A44" s="407" t="s">
        <v>54</v>
      </c>
      <c r="B44" s="407"/>
      <c r="C44" s="192">
        <f>SUM(C42:C43)</f>
        <v>0.19440000000000002</v>
      </c>
      <c r="D44" s="196">
        <f>SUM(D42:D43)</f>
        <v>2380.2660648000001</v>
      </c>
    </row>
    <row r="45" spans="1:8" x14ac:dyDescent="0.2">
      <c r="A45" s="408" t="s">
        <v>55</v>
      </c>
      <c r="B45" s="408"/>
      <c r="C45" s="408"/>
      <c r="D45" s="408"/>
    </row>
    <row r="46" spans="1:8" x14ac:dyDescent="0.2">
      <c r="A46" s="190"/>
      <c r="B46" s="190"/>
      <c r="C46" s="190"/>
      <c r="D46" s="182"/>
    </row>
    <row r="47" spans="1:8" x14ac:dyDescent="0.2">
      <c r="A47" s="396" t="s">
        <v>56</v>
      </c>
      <c r="B47" s="396"/>
      <c r="C47" s="396"/>
      <c r="D47" s="396"/>
    </row>
    <row r="48" spans="1:8" x14ac:dyDescent="0.2">
      <c r="A48" s="179" t="s">
        <v>57</v>
      </c>
      <c r="B48" s="197" t="s">
        <v>58</v>
      </c>
      <c r="C48" s="179" t="s">
        <v>51</v>
      </c>
      <c r="D48" s="179" t="s">
        <v>37</v>
      </c>
      <c r="H48" s="198"/>
    </row>
    <row r="49" spans="1:7" x14ac:dyDescent="0.2">
      <c r="A49" s="199" t="s">
        <v>15</v>
      </c>
      <c r="B49" s="191" t="s">
        <v>59</v>
      </c>
      <c r="C49" s="200">
        <f>'Memória de Calculo'!C22</f>
        <v>0.2</v>
      </c>
      <c r="D49" s="201">
        <f>C49*($C$35+$D$42+$G$43)</f>
        <v>2720.8987907400001</v>
      </c>
    </row>
    <row r="50" spans="1:7" x14ac:dyDescent="0.2">
      <c r="A50" s="199" t="s">
        <v>17</v>
      </c>
      <c r="B50" s="191" t="s">
        <v>60</v>
      </c>
      <c r="C50" s="200">
        <f>'Memória de Calculo'!C23</f>
        <v>1.4999999999999999E-2</v>
      </c>
      <c r="D50" s="201">
        <f t="shared" ref="D50:D56" si="0">C50*($C$35+$D$42+$G$43)</f>
        <v>204.06740930549998</v>
      </c>
    </row>
    <row r="51" spans="1:7" x14ac:dyDescent="0.2">
      <c r="A51" s="199" t="s">
        <v>20</v>
      </c>
      <c r="B51" s="202" t="s">
        <v>61</v>
      </c>
      <c r="C51" s="203">
        <v>0.03</v>
      </c>
      <c r="D51" s="204">
        <f t="shared" si="0"/>
        <v>408.13481861099996</v>
      </c>
      <c r="E51" s="205" t="s">
        <v>403</v>
      </c>
    </row>
    <row r="52" spans="1:7" x14ac:dyDescent="0.2">
      <c r="A52" s="199" t="s">
        <v>22</v>
      </c>
      <c r="B52" s="191" t="s">
        <v>62</v>
      </c>
      <c r="C52" s="200">
        <f>'Memória de Calculo'!C25</f>
        <v>2E-3</v>
      </c>
      <c r="D52" s="201">
        <f t="shared" si="0"/>
        <v>27.208987907399997</v>
      </c>
    </row>
    <row r="53" spans="1:7" x14ac:dyDescent="0.2">
      <c r="A53" s="199" t="s">
        <v>24</v>
      </c>
      <c r="B53" s="191" t="s">
        <v>63</v>
      </c>
      <c r="C53" s="200">
        <f>'Memória de Calculo'!C26</f>
        <v>2.5000000000000001E-2</v>
      </c>
      <c r="D53" s="201">
        <f t="shared" si="0"/>
        <v>340.11234884250001</v>
      </c>
    </row>
    <row r="54" spans="1:7" x14ac:dyDescent="0.2">
      <c r="A54" s="199" t="s">
        <v>42</v>
      </c>
      <c r="B54" s="191" t="s">
        <v>64</v>
      </c>
      <c r="C54" s="200">
        <f>'Memória de Calculo'!C27</f>
        <v>0.08</v>
      </c>
      <c r="D54" s="201">
        <f t="shared" si="0"/>
        <v>1088.359516296</v>
      </c>
    </row>
    <row r="55" spans="1:7" x14ac:dyDescent="0.2">
      <c r="A55" s="199" t="s">
        <v>44</v>
      </c>
      <c r="B55" s="191" t="s">
        <v>65</v>
      </c>
      <c r="C55" s="200">
        <v>0.01</v>
      </c>
      <c r="D55" s="201">
        <f t="shared" si="0"/>
        <v>136.044939537</v>
      </c>
    </row>
    <row r="56" spans="1:7" x14ac:dyDescent="0.2">
      <c r="A56" s="199" t="s">
        <v>66</v>
      </c>
      <c r="B56" s="191" t="s">
        <v>67</v>
      </c>
      <c r="C56" s="200">
        <f>'Memória de Calculo'!C29</f>
        <v>6.0000000000000001E-3</v>
      </c>
      <c r="D56" s="201">
        <f t="shared" si="0"/>
        <v>81.626963722200003</v>
      </c>
    </row>
    <row r="57" spans="1:7" ht="12" customHeight="1" x14ac:dyDescent="0.2">
      <c r="A57" s="404" t="s">
        <v>68</v>
      </c>
      <c r="B57" s="404"/>
      <c r="C57" s="200">
        <f>SUM(C49:C56)</f>
        <v>0.36800000000000005</v>
      </c>
      <c r="D57" s="206">
        <f>SUM(D49:D56)</f>
        <v>5006.4537749616002</v>
      </c>
    </row>
    <row r="58" spans="1:7" ht="12" customHeight="1" x14ac:dyDescent="0.2">
      <c r="A58" s="409" t="s">
        <v>407</v>
      </c>
      <c r="B58" s="409"/>
      <c r="C58" s="409"/>
      <c r="D58" s="409"/>
    </row>
    <row r="59" spans="1:7" ht="12" customHeight="1" x14ac:dyDescent="0.2">
      <c r="A59" s="409" t="s">
        <v>408</v>
      </c>
      <c r="B59" s="409"/>
      <c r="C59" s="409"/>
      <c r="D59" s="409"/>
    </row>
    <row r="60" spans="1:7" ht="12" customHeight="1" x14ac:dyDescent="0.2">
      <c r="A60" s="409" t="s">
        <v>409</v>
      </c>
      <c r="B60" s="409"/>
      <c r="C60" s="409"/>
      <c r="D60" s="409"/>
    </row>
    <row r="61" spans="1:7" x14ac:dyDescent="0.2">
      <c r="A61" s="190"/>
      <c r="B61" s="190"/>
      <c r="C61" s="190"/>
      <c r="D61" s="182"/>
    </row>
    <row r="62" spans="1:7" x14ac:dyDescent="0.2">
      <c r="A62" s="396" t="s">
        <v>69</v>
      </c>
      <c r="B62" s="396"/>
      <c r="C62" s="396"/>
      <c r="D62" s="182"/>
    </row>
    <row r="63" spans="1:7" x14ac:dyDescent="0.2">
      <c r="A63" s="179" t="s">
        <v>70</v>
      </c>
      <c r="B63" s="179" t="s">
        <v>71</v>
      </c>
      <c r="C63" s="179" t="s">
        <v>37</v>
      </c>
      <c r="D63" s="182"/>
    </row>
    <row r="64" spans="1:7" x14ac:dyDescent="0.2">
      <c r="A64" s="179" t="s">
        <v>15</v>
      </c>
      <c r="B64" s="191" t="s">
        <v>72</v>
      </c>
      <c r="C64" s="208">
        <f>C16*5.5</f>
        <v>71.72</v>
      </c>
      <c r="D64" s="188">
        <v>0</v>
      </c>
      <c r="E64" s="183"/>
      <c r="F64" s="183">
        <v>26.28</v>
      </c>
      <c r="G64" s="183"/>
    </row>
    <row r="65" spans="1:5" ht="15" x14ac:dyDescent="0.2">
      <c r="A65" s="179" t="s">
        <v>17</v>
      </c>
      <c r="B65" s="191" t="s">
        <v>410</v>
      </c>
      <c r="C65" s="208">
        <f>(D65*C16)</f>
        <v>647.56639999999993</v>
      </c>
      <c r="D65" s="209">
        <v>49.66</v>
      </c>
      <c r="E65" s="210">
        <v>0.3</v>
      </c>
    </row>
    <row r="66" spans="1:5" x14ac:dyDescent="0.2">
      <c r="A66" s="179" t="s">
        <v>20</v>
      </c>
      <c r="B66" s="191" t="s">
        <v>73</v>
      </c>
      <c r="C66" s="186">
        <v>0</v>
      </c>
      <c r="D66" s="182"/>
      <c r="E66" s="211"/>
    </row>
    <row r="67" spans="1:5" x14ac:dyDescent="0.2">
      <c r="A67" s="179" t="s">
        <v>22</v>
      </c>
      <c r="B67" s="191" t="s">
        <v>74</v>
      </c>
      <c r="C67" s="186">
        <v>0</v>
      </c>
      <c r="D67" s="212"/>
      <c r="E67" s="211"/>
    </row>
    <row r="68" spans="1:5" x14ac:dyDescent="0.2">
      <c r="A68" s="171" t="s">
        <v>75</v>
      </c>
      <c r="B68" s="172" t="s">
        <v>76</v>
      </c>
      <c r="C68" s="186"/>
      <c r="D68" s="182"/>
    </row>
    <row r="69" spans="1:5" x14ac:dyDescent="0.2">
      <c r="A69" s="410" t="s">
        <v>77</v>
      </c>
      <c r="B69" s="410"/>
      <c r="C69" s="213">
        <f>SUM(C65-D64)</f>
        <v>647.56639999999993</v>
      </c>
      <c r="D69" s="214"/>
    </row>
    <row r="70" spans="1:5" ht="12" customHeight="1" x14ac:dyDescent="0.2">
      <c r="A70" s="406" t="s">
        <v>411</v>
      </c>
      <c r="B70" s="406"/>
      <c r="C70" s="406"/>
      <c r="D70" s="215"/>
    </row>
    <row r="71" spans="1:5" ht="12" customHeight="1" x14ac:dyDescent="0.2">
      <c r="A71" s="406" t="s">
        <v>412</v>
      </c>
      <c r="B71" s="406"/>
      <c r="C71" s="406"/>
      <c r="D71" s="406"/>
    </row>
    <row r="72" spans="1:5" ht="12" customHeight="1" x14ac:dyDescent="0.2">
      <c r="A72" s="406" t="s">
        <v>238</v>
      </c>
      <c r="B72" s="406"/>
      <c r="C72" s="406"/>
      <c r="D72" s="406"/>
    </row>
    <row r="73" spans="1:5" x14ac:dyDescent="0.2">
      <c r="C73" s="170"/>
      <c r="D73" s="182"/>
    </row>
    <row r="74" spans="1:5" x14ac:dyDescent="0.2">
      <c r="A74" s="412" t="s">
        <v>78</v>
      </c>
      <c r="B74" s="412"/>
      <c r="C74" s="412"/>
      <c r="D74" s="182"/>
    </row>
    <row r="75" spans="1:5" x14ac:dyDescent="0.2">
      <c r="A75" s="179">
        <v>2</v>
      </c>
      <c r="B75" s="197" t="s">
        <v>79</v>
      </c>
      <c r="C75" s="179" t="s">
        <v>37</v>
      </c>
      <c r="D75" s="182"/>
    </row>
    <row r="76" spans="1:5" x14ac:dyDescent="0.2">
      <c r="A76" s="179" t="s">
        <v>49</v>
      </c>
      <c r="B76" s="191" t="s">
        <v>50</v>
      </c>
      <c r="C76" s="216">
        <f>D44</f>
        <v>2380.2660648000001</v>
      </c>
      <c r="D76" s="182"/>
    </row>
    <row r="77" spans="1:5" x14ac:dyDescent="0.2">
      <c r="A77" s="179" t="s">
        <v>57</v>
      </c>
      <c r="B77" s="191" t="s">
        <v>58</v>
      </c>
      <c r="C77" s="216">
        <f>D57</f>
        <v>5006.4537749616002</v>
      </c>
      <c r="D77" s="182"/>
    </row>
    <row r="78" spans="1:5" x14ac:dyDescent="0.2">
      <c r="A78" s="179" t="s">
        <v>70</v>
      </c>
      <c r="B78" s="191" t="s">
        <v>71</v>
      </c>
      <c r="C78" s="217">
        <f>C69</f>
        <v>647.56639999999993</v>
      </c>
      <c r="D78" s="182"/>
    </row>
    <row r="79" spans="1:5" ht="12" customHeight="1" x14ac:dyDescent="0.2">
      <c r="A79" s="411" t="s">
        <v>80</v>
      </c>
      <c r="B79" s="411"/>
      <c r="C79" s="218">
        <f>SUM(C76:C78)</f>
        <v>8034.2862397616</v>
      </c>
      <c r="D79" s="182"/>
    </row>
    <row r="80" spans="1:5" x14ac:dyDescent="0.2">
      <c r="C80" s="170"/>
      <c r="D80" s="182"/>
    </row>
    <row r="81" spans="1:17" x14ac:dyDescent="0.2">
      <c r="A81" s="405" t="s">
        <v>81</v>
      </c>
      <c r="B81" s="405"/>
      <c r="C81" s="405"/>
      <c r="D81" s="405"/>
    </row>
    <row r="82" spans="1:17" x14ac:dyDescent="0.2">
      <c r="A82" s="190"/>
      <c r="B82" s="190"/>
      <c r="C82" s="190"/>
      <c r="D82" s="219"/>
    </row>
    <row r="83" spans="1:17" x14ac:dyDescent="0.2">
      <c r="A83" s="179">
        <v>3</v>
      </c>
      <c r="B83" s="197" t="s">
        <v>82</v>
      </c>
      <c r="C83" s="179" t="s">
        <v>51</v>
      </c>
      <c r="D83" s="179" t="s">
        <v>37</v>
      </c>
    </row>
    <row r="84" spans="1:17" x14ac:dyDescent="0.2">
      <c r="A84" s="179" t="s">
        <v>15</v>
      </c>
      <c r="B84" s="191" t="s">
        <v>83</v>
      </c>
      <c r="C84" s="220">
        <v>1E-4</v>
      </c>
      <c r="D84" s="221">
        <f>(C35)*C84</f>
        <v>1.2244166999999999</v>
      </c>
      <c r="E84" s="222"/>
    </row>
    <row r="85" spans="1:17" x14ac:dyDescent="0.2">
      <c r="A85" s="179" t="s">
        <v>17</v>
      </c>
      <c r="B85" s="191" t="s">
        <v>84</v>
      </c>
      <c r="C85" s="223">
        <f>C84*C54</f>
        <v>8.0000000000000013E-6</v>
      </c>
      <c r="D85" s="221">
        <f>(C35)*C85</f>
        <v>9.7953336000000016E-2</v>
      </c>
    </row>
    <row r="86" spans="1:17" x14ac:dyDescent="0.2">
      <c r="A86" s="179" t="s">
        <v>20</v>
      </c>
      <c r="B86" s="191" t="s">
        <v>85</v>
      </c>
      <c r="C86" s="224">
        <v>3.4700000000000002E-2</v>
      </c>
      <c r="D86" s="221">
        <f>(C35)*C86</f>
        <v>424.87259490000002</v>
      </c>
    </row>
    <row r="87" spans="1:17" x14ac:dyDescent="0.2">
      <c r="A87" s="179" t="s">
        <v>22</v>
      </c>
      <c r="B87" s="191" t="s">
        <v>404</v>
      </c>
      <c r="C87" s="225">
        <v>4.0000000000000002E-4</v>
      </c>
      <c r="D87" s="221">
        <f>(C35)*C87</f>
        <v>4.8976667999999997</v>
      </c>
      <c r="E87" s="222"/>
      <c r="G87" s="226">
        <f>1/30*2%</f>
        <v>6.6666666666666664E-4</v>
      </c>
    </row>
    <row r="88" spans="1:17" x14ac:dyDescent="0.2">
      <c r="A88" s="179" t="s">
        <v>24</v>
      </c>
      <c r="B88" s="191" t="s">
        <v>86</v>
      </c>
      <c r="C88" s="227">
        <f>C87*C57</f>
        <v>1.4720000000000003E-4</v>
      </c>
      <c r="D88" s="221">
        <f>(C35)*C88</f>
        <v>1.8023413824000003</v>
      </c>
    </row>
    <row r="89" spans="1:17" x14ac:dyDescent="0.2">
      <c r="A89" s="179" t="s">
        <v>42</v>
      </c>
      <c r="B89" s="191" t="s">
        <v>87</v>
      </c>
      <c r="C89" s="224">
        <f>40%*C87</f>
        <v>1.6000000000000001E-4</v>
      </c>
      <c r="D89" s="221">
        <f>(C35)*C89</f>
        <v>1.95906672</v>
      </c>
    </row>
    <row r="90" spans="1:17" ht="12" customHeight="1" x14ac:dyDescent="0.2">
      <c r="A90" s="404" t="s">
        <v>68</v>
      </c>
      <c r="B90" s="404"/>
      <c r="C90" s="228">
        <f>SUM(C84:C89)</f>
        <v>3.5515199999999997E-2</v>
      </c>
      <c r="D90" s="229">
        <f>SUM(D84:D89)</f>
        <v>434.85403983840007</v>
      </c>
    </row>
    <row r="91" spans="1:17" x14ac:dyDescent="0.2">
      <c r="A91" s="413" t="s">
        <v>88</v>
      </c>
      <c r="B91" s="413"/>
      <c r="C91" s="413"/>
      <c r="D91" s="413"/>
    </row>
    <row r="92" spans="1:17" x14ac:dyDescent="0.2">
      <c r="A92" s="414" t="s">
        <v>89</v>
      </c>
      <c r="B92" s="414"/>
      <c r="C92" s="414"/>
      <c r="D92" s="414"/>
    </row>
    <row r="93" spans="1:17" x14ac:dyDescent="0.2">
      <c r="A93" s="405" t="s">
        <v>90</v>
      </c>
      <c r="B93" s="405"/>
      <c r="C93" s="405"/>
      <c r="D93" s="405"/>
      <c r="Q93" s="230"/>
    </row>
    <row r="94" spans="1:17" x14ac:dyDescent="0.2">
      <c r="A94" s="190"/>
      <c r="B94" s="190"/>
      <c r="C94" s="190"/>
      <c r="D94" s="190"/>
      <c r="I94" s="231"/>
    </row>
    <row r="95" spans="1:17" x14ac:dyDescent="0.2">
      <c r="A95" s="415" t="s">
        <v>91</v>
      </c>
      <c r="B95" s="415"/>
      <c r="C95" s="415"/>
      <c r="D95" s="415"/>
    </row>
    <row r="96" spans="1:17" x14ac:dyDescent="0.2">
      <c r="A96" s="197" t="s">
        <v>92</v>
      </c>
      <c r="B96" s="197" t="s">
        <v>93</v>
      </c>
      <c r="C96" s="179" t="s">
        <v>51</v>
      </c>
      <c r="D96" s="179" t="s">
        <v>37</v>
      </c>
    </row>
    <row r="97" spans="1:9" x14ac:dyDescent="0.2">
      <c r="A97" s="179" t="s">
        <v>15</v>
      </c>
      <c r="B97" s="191" t="s">
        <v>94</v>
      </c>
      <c r="C97" s="232">
        <f>'Memória de Calculo'!C44</f>
        <v>8.3299999999999999E-2</v>
      </c>
      <c r="D97" s="233">
        <f>C97*C35</f>
        <v>1019.9391111</v>
      </c>
    </row>
    <row r="98" spans="1:9" x14ac:dyDescent="0.2">
      <c r="A98" s="179" t="s">
        <v>17</v>
      </c>
      <c r="B98" s="191" t="s">
        <v>95</v>
      </c>
      <c r="C98" s="232">
        <v>1E-4</v>
      </c>
      <c r="D98" s="233">
        <f>C98*C35</f>
        <v>1.2244166999999999</v>
      </c>
      <c r="E98" s="198"/>
      <c r="G98" s="234"/>
      <c r="H98" s="235"/>
      <c r="I98" s="235"/>
    </row>
    <row r="99" spans="1:9" x14ac:dyDescent="0.2">
      <c r="A99" s="179" t="s">
        <v>20</v>
      </c>
      <c r="B99" s="191" t="s">
        <v>96</v>
      </c>
      <c r="C99" s="232">
        <v>1E-4</v>
      </c>
      <c r="D99" s="233">
        <f>C99*C35</f>
        <v>1.2244166999999999</v>
      </c>
    </row>
    <row r="100" spans="1:9" x14ac:dyDescent="0.2">
      <c r="A100" s="179" t="s">
        <v>22</v>
      </c>
      <c r="B100" s="191" t="s">
        <v>97</v>
      </c>
      <c r="C100" s="232">
        <v>2.0000000000000001E-4</v>
      </c>
      <c r="D100" s="233">
        <f>C100*C35</f>
        <v>2.4488333999999998</v>
      </c>
    </row>
    <row r="101" spans="1:9" x14ac:dyDescent="0.2">
      <c r="A101" s="179" t="s">
        <v>24</v>
      </c>
      <c r="B101" s="191" t="s">
        <v>98</v>
      </c>
      <c r="C101" s="232">
        <v>2.0000000000000001E-4</v>
      </c>
      <c r="D101" s="233">
        <f>C101*C35</f>
        <v>2.4488333999999998</v>
      </c>
      <c r="H101" s="236"/>
    </row>
    <row r="102" spans="1:9" x14ac:dyDescent="0.2">
      <c r="A102" s="179" t="s">
        <v>42</v>
      </c>
      <c r="B102" s="191" t="s">
        <v>99</v>
      </c>
      <c r="C102" s="232">
        <f>'Memória de Calculo'!C49</f>
        <v>0</v>
      </c>
      <c r="D102" s="233">
        <f>C102*C35</f>
        <v>0</v>
      </c>
      <c r="H102" s="236"/>
    </row>
    <row r="103" spans="1:9" ht="12" customHeight="1" x14ac:dyDescent="0.2">
      <c r="A103" s="411" t="s">
        <v>68</v>
      </c>
      <c r="B103" s="411"/>
      <c r="C103" s="192">
        <f>SUM(C97:C102)</f>
        <v>8.3900000000000016E-2</v>
      </c>
      <c r="D103" s="237">
        <f>SUM(D97:D102)</f>
        <v>1027.2856113</v>
      </c>
    </row>
    <row r="104" spans="1:9" ht="12" customHeight="1" x14ac:dyDescent="0.2">
      <c r="A104" s="416" t="s">
        <v>100</v>
      </c>
      <c r="B104" s="416"/>
      <c r="C104" s="416"/>
      <c r="D104" s="416"/>
      <c r="G104" s="231"/>
    </row>
    <row r="105" spans="1:9" x14ac:dyDescent="0.2">
      <c r="A105" s="190"/>
      <c r="B105" s="190"/>
      <c r="C105" s="190"/>
      <c r="D105" s="182"/>
    </row>
    <row r="106" spans="1:9" x14ac:dyDescent="0.2">
      <c r="A106" s="415" t="s">
        <v>101</v>
      </c>
      <c r="B106" s="415"/>
      <c r="C106" s="415"/>
      <c r="D106" s="415"/>
    </row>
    <row r="107" spans="1:9" x14ac:dyDescent="0.2">
      <c r="A107" s="197" t="s">
        <v>102</v>
      </c>
      <c r="B107" s="197" t="s">
        <v>103</v>
      </c>
      <c r="C107" s="179" t="s">
        <v>51</v>
      </c>
      <c r="D107" s="179" t="s">
        <v>37</v>
      </c>
      <c r="H107" s="230"/>
    </row>
    <row r="108" spans="1:9" x14ac:dyDescent="0.2">
      <c r="A108" s="179" t="s">
        <v>15</v>
      </c>
      <c r="B108" s="191" t="s">
        <v>104</v>
      </c>
      <c r="C108" s="238">
        <v>0</v>
      </c>
      <c r="D108" s="201">
        <v>0</v>
      </c>
      <c r="H108" s="222"/>
    </row>
    <row r="109" spans="1:9" ht="12" customHeight="1" x14ac:dyDescent="0.2">
      <c r="A109" s="411" t="s">
        <v>68</v>
      </c>
      <c r="B109" s="411"/>
      <c r="C109" s="411"/>
      <c r="D109" s="206">
        <f>D108</f>
        <v>0</v>
      </c>
    </row>
    <row r="110" spans="1:9" x14ac:dyDescent="0.2">
      <c r="A110" s="417" t="s">
        <v>105</v>
      </c>
      <c r="B110" s="417"/>
      <c r="C110" s="417"/>
      <c r="D110" s="417"/>
    </row>
    <row r="111" spans="1:9" x14ac:dyDescent="0.2">
      <c r="C111" s="170"/>
      <c r="D111" s="182"/>
    </row>
    <row r="112" spans="1:9" x14ac:dyDescent="0.2">
      <c r="A112" s="415" t="s">
        <v>106</v>
      </c>
      <c r="B112" s="415"/>
      <c r="C112" s="415"/>
      <c r="D112" s="239"/>
    </row>
    <row r="113" spans="1:8" x14ac:dyDescent="0.2">
      <c r="A113" s="197">
        <v>4</v>
      </c>
      <c r="B113" s="197" t="s">
        <v>107</v>
      </c>
      <c r="C113" s="179" t="s">
        <v>37</v>
      </c>
      <c r="D113" s="182"/>
    </row>
    <row r="114" spans="1:8" x14ac:dyDescent="0.2">
      <c r="A114" s="191" t="s">
        <v>92</v>
      </c>
      <c r="B114" s="191" t="s">
        <v>93</v>
      </c>
      <c r="C114" s="240">
        <f>D103</f>
        <v>1027.2856113</v>
      </c>
      <c r="D114" s="182"/>
    </row>
    <row r="115" spans="1:8" x14ac:dyDescent="0.2">
      <c r="A115" s="191" t="s">
        <v>102</v>
      </c>
      <c r="B115" s="191" t="s">
        <v>103</v>
      </c>
      <c r="C115" s="201">
        <f>D109</f>
        <v>0</v>
      </c>
      <c r="D115" s="182"/>
    </row>
    <row r="116" spans="1:8" ht="12" customHeight="1" x14ac:dyDescent="0.2">
      <c r="A116" s="404" t="s">
        <v>68</v>
      </c>
      <c r="B116" s="404"/>
      <c r="C116" s="241">
        <f>SUM(C114:C115)</f>
        <v>1027.2856113</v>
      </c>
      <c r="D116" s="182"/>
    </row>
    <row r="117" spans="1:8" x14ac:dyDescent="0.2">
      <c r="C117" s="170"/>
      <c r="D117" s="182"/>
      <c r="H117" s="236"/>
    </row>
    <row r="118" spans="1:8" x14ac:dyDescent="0.2">
      <c r="C118" s="170"/>
      <c r="D118" s="182"/>
    </row>
    <row r="119" spans="1:8" x14ac:dyDescent="0.2">
      <c r="A119" s="403" t="s">
        <v>108</v>
      </c>
      <c r="B119" s="403"/>
      <c r="C119" s="403"/>
      <c r="D119" s="182"/>
    </row>
    <row r="120" spans="1:8" x14ac:dyDescent="0.2">
      <c r="D120" s="182"/>
    </row>
    <row r="121" spans="1:8" x14ac:dyDescent="0.2">
      <c r="A121" s="242">
        <v>5</v>
      </c>
      <c r="B121" s="242" t="s">
        <v>109</v>
      </c>
      <c r="C121" s="242" t="s">
        <v>37</v>
      </c>
    </row>
    <row r="122" spans="1:8" x14ac:dyDescent="0.2">
      <c r="A122" s="171" t="s">
        <v>15</v>
      </c>
      <c r="B122" s="243" t="s">
        <v>110</v>
      </c>
      <c r="C122" s="244">
        <v>132.16</v>
      </c>
    </row>
    <row r="123" spans="1:8" x14ac:dyDescent="0.2">
      <c r="A123" s="171" t="s">
        <v>17</v>
      </c>
      <c r="B123" s="243" t="s">
        <v>195</v>
      </c>
      <c r="C123" s="245">
        <v>0</v>
      </c>
      <c r="D123" s="246"/>
    </row>
    <row r="124" spans="1:8" x14ac:dyDescent="0.2">
      <c r="A124" s="171" t="s">
        <v>20</v>
      </c>
      <c r="B124" s="243" t="s">
        <v>213</v>
      </c>
      <c r="C124" s="245">
        <v>8.2100000000000009</v>
      </c>
      <c r="D124" s="246"/>
    </row>
    <row r="125" spans="1:8" x14ac:dyDescent="0.2">
      <c r="A125" s="247" t="s">
        <v>22</v>
      </c>
      <c r="B125" s="243" t="s">
        <v>214</v>
      </c>
      <c r="C125" s="245">
        <v>176.15</v>
      </c>
      <c r="D125" s="246"/>
    </row>
    <row r="126" spans="1:8" x14ac:dyDescent="0.2">
      <c r="A126" s="247" t="s">
        <v>24</v>
      </c>
      <c r="B126" s="243" t="s">
        <v>111</v>
      </c>
      <c r="C126" s="245">
        <v>0</v>
      </c>
      <c r="D126" s="246"/>
    </row>
    <row r="127" spans="1:8" x14ac:dyDescent="0.2">
      <c r="A127" s="407" t="s">
        <v>112</v>
      </c>
      <c r="B127" s="407"/>
      <c r="C127" s="248">
        <f>SUM(C122:C126)</f>
        <v>316.52</v>
      </c>
      <c r="D127" s="190"/>
    </row>
    <row r="128" spans="1:8" x14ac:dyDescent="0.2">
      <c r="A128" s="418"/>
      <c r="B128" s="418"/>
      <c r="C128" s="418"/>
    </row>
    <row r="129" spans="1:7" x14ac:dyDescent="0.2">
      <c r="C129" s="170"/>
    </row>
    <row r="130" spans="1:7" x14ac:dyDescent="0.2">
      <c r="A130" s="403" t="s">
        <v>113</v>
      </c>
      <c r="B130" s="403"/>
      <c r="C130" s="403"/>
      <c r="D130" s="403"/>
    </row>
    <row r="131" spans="1:7" x14ac:dyDescent="0.2">
      <c r="C131" s="170"/>
    </row>
    <row r="132" spans="1:7" x14ac:dyDescent="0.2">
      <c r="A132" s="179">
        <v>6</v>
      </c>
      <c r="B132" s="197" t="s">
        <v>114</v>
      </c>
      <c r="C132" s="179" t="s">
        <v>51</v>
      </c>
      <c r="D132" s="179" t="s">
        <v>37</v>
      </c>
    </row>
    <row r="133" spans="1:7" x14ac:dyDescent="0.2">
      <c r="A133" s="179" t="s">
        <v>15</v>
      </c>
      <c r="B133" s="191" t="s">
        <v>115</v>
      </c>
      <c r="C133" s="200">
        <v>1.34E-2</v>
      </c>
      <c r="D133" s="249">
        <f>(C150+C151+C152+C153+C154)*C133</f>
        <v>295.56531273806002</v>
      </c>
      <c r="E133" s="250"/>
    </row>
    <row r="134" spans="1:7" x14ac:dyDescent="0.2">
      <c r="A134" s="179" t="s">
        <v>17</v>
      </c>
      <c r="B134" s="191" t="s">
        <v>116</v>
      </c>
      <c r="C134" s="200">
        <v>0.06</v>
      </c>
      <c r="D134" s="249">
        <f>(C150+C151+C152+C153+C154+132)*C134</f>
        <v>1331.346773454</v>
      </c>
      <c r="G134" s="195"/>
    </row>
    <row r="135" spans="1:7" x14ac:dyDescent="0.2">
      <c r="A135" s="179" t="s">
        <v>20</v>
      </c>
      <c r="B135" s="191" t="s">
        <v>117</v>
      </c>
      <c r="C135" s="199" t="s">
        <v>118</v>
      </c>
      <c r="D135" s="251">
        <v>0</v>
      </c>
    </row>
    <row r="136" spans="1:7" x14ac:dyDescent="0.2">
      <c r="A136" s="179"/>
      <c r="B136" s="202" t="s">
        <v>119</v>
      </c>
      <c r="C136" s="203">
        <f>TRIBUTOS!F19</f>
        <v>1.1644326981334996E-2</v>
      </c>
      <c r="D136" s="252">
        <f>((C155+D133+D134)/C144)*C136</f>
        <v>311.71911617205484</v>
      </c>
      <c r="G136" s="195"/>
    </row>
    <row r="137" spans="1:7" x14ac:dyDescent="0.2">
      <c r="A137" s="179"/>
      <c r="B137" s="202" t="s">
        <v>120</v>
      </c>
      <c r="C137" s="203">
        <f>TRIBUTOS!F36</f>
        <v>5.3634407110980088E-2</v>
      </c>
      <c r="D137" s="252">
        <f>((C155+D133+D134)/C144)*C137</f>
        <v>1435.7953025405427</v>
      </c>
    </row>
    <row r="138" spans="1:7" x14ac:dyDescent="0.2">
      <c r="A138" s="179"/>
      <c r="B138" s="191" t="s">
        <v>121</v>
      </c>
      <c r="C138" s="199">
        <v>0</v>
      </c>
      <c r="D138" s="251">
        <v>0</v>
      </c>
    </row>
    <row r="139" spans="1:7" x14ac:dyDescent="0.2">
      <c r="A139" s="191"/>
      <c r="B139" s="191" t="s">
        <v>122</v>
      </c>
      <c r="C139" s="200">
        <v>0.05</v>
      </c>
      <c r="D139" s="253">
        <f>((C155+D133+D134)/C144)*C139</f>
        <v>1338.5020734634031</v>
      </c>
    </row>
    <row r="140" spans="1:7" x14ac:dyDescent="0.2">
      <c r="A140" s="254"/>
      <c r="B140" s="254" t="s">
        <v>123</v>
      </c>
      <c r="C140" s="255">
        <f>SUM(C136:C139)</f>
        <v>0.11527873409231508</v>
      </c>
      <c r="D140" s="251">
        <v>0</v>
      </c>
      <c r="E140" s="222"/>
    </row>
    <row r="141" spans="1:7" ht="12" customHeight="1" x14ac:dyDescent="0.2">
      <c r="A141" s="404" t="s">
        <v>124</v>
      </c>
      <c r="B141" s="404"/>
      <c r="C141" s="404"/>
      <c r="D141" s="256">
        <f>(D133+D134+D136+D137+D139)</f>
        <v>4712.9285783680607</v>
      </c>
      <c r="E141" s="222"/>
    </row>
    <row r="142" spans="1:7" x14ac:dyDescent="0.2">
      <c r="A142" s="418" t="s">
        <v>125</v>
      </c>
      <c r="B142" s="418"/>
      <c r="C142" s="418"/>
      <c r="D142" s="257"/>
      <c r="E142" s="182"/>
      <c r="F142" s="182"/>
      <c r="G142" s="222"/>
    </row>
    <row r="143" spans="1:7" ht="13.5" thickBot="1" x14ac:dyDescent="0.25">
      <c r="A143" s="419" t="s">
        <v>126</v>
      </c>
      <c r="B143" s="419"/>
      <c r="C143" s="419"/>
      <c r="E143" s="182"/>
      <c r="F143" s="182"/>
      <c r="G143" s="222"/>
    </row>
    <row r="144" spans="1:7" ht="13.5" thickBot="1" x14ac:dyDescent="0.25">
      <c r="A144" s="420" t="s">
        <v>358</v>
      </c>
      <c r="B144" s="420"/>
      <c r="C144" s="258">
        <f>1-C140</f>
        <v>0.88472126590768496</v>
      </c>
      <c r="E144" s="182"/>
      <c r="F144" s="182"/>
      <c r="G144" s="259"/>
    </row>
    <row r="145" spans="1:8" x14ac:dyDescent="0.2">
      <c r="F145" s="179"/>
    </row>
    <row r="146" spans="1:8" x14ac:dyDescent="0.2">
      <c r="F146" s="179"/>
    </row>
    <row r="147" spans="1:8" x14ac:dyDescent="0.2">
      <c r="A147" s="405" t="s">
        <v>127</v>
      </c>
      <c r="B147" s="405"/>
      <c r="C147" s="405"/>
      <c r="D147" s="239"/>
      <c r="F147" s="179"/>
    </row>
    <row r="148" spans="1:8" x14ac:dyDescent="0.2">
      <c r="F148" s="179"/>
    </row>
    <row r="149" spans="1:8" x14ac:dyDescent="0.2">
      <c r="A149" s="199"/>
      <c r="B149" s="179" t="s">
        <v>128</v>
      </c>
      <c r="C149" s="179" t="s">
        <v>37</v>
      </c>
      <c r="F149" s="179"/>
    </row>
    <row r="150" spans="1:8" x14ac:dyDescent="0.2">
      <c r="A150" s="179" t="s">
        <v>15</v>
      </c>
      <c r="B150" s="191" t="s">
        <v>129</v>
      </c>
      <c r="C150" s="217">
        <f>C35</f>
        <v>12244.166999999999</v>
      </c>
      <c r="F150" s="179"/>
    </row>
    <row r="151" spans="1:8" x14ac:dyDescent="0.2">
      <c r="A151" s="179" t="s">
        <v>17</v>
      </c>
      <c r="B151" s="191" t="s">
        <v>130</v>
      </c>
      <c r="C151" s="253">
        <f>C79</f>
        <v>8034.2862397616</v>
      </c>
      <c r="F151" s="179"/>
    </row>
    <row r="152" spans="1:8" x14ac:dyDescent="0.2">
      <c r="A152" s="179" t="s">
        <v>20</v>
      </c>
      <c r="B152" s="191" t="s">
        <v>81</v>
      </c>
      <c r="C152" s="217">
        <f>D90</f>
        <v>434.85403983840007</v>
      </c>
      <c r="F152" s="179"/>
    </row>
    <row r="153" spans="1:8" x14ac:dyDescent="0.2">
      <c r="A153" s="179" t="s">
        <v>22</v>
      </c>
      <c r="B153" s="191" t="s">
        <v>90</v>
      </c>
      <c r="C153" s="260">
        <f>C116</f>
        <v>1027.2856113</v>
      </c>
      <c r="F153" s="179"/>
    </row>
    <row r="154" spans="1:8" x14ac:dyDescent="0.2">
      <c r="A154" s="179" t="s">
        <v>24</v>
      </c>
      <c r="B154" s="191" t="s">
        <v>131</v>
      </c>
      <c r="C154" s="217">
        <f>C127</f>
        <v>316.52</v>
      </c>
      <c r="F154" s="179"/>
    </row>
    <row r="155" spans="1:8" ht="12" customHeight="1" x14ac:dyDescent="0.2">
      <c r="A155" s="404" t="s">
        <v>132</v>
      </c>
      <c r="B155" s="404"/>
      <c r="C155" s="256">
        <f>SUM(C150:C154)</f>
        <v>22057.1128909</v>
      </c>
      <c r="F155" s="179"/>
    </row>
    <row r="156" spans="1:8" x14ac:dyDescent="0.2">
      <c r="A156" s="179" t="s">
        <v>42</v>
      </c>
      <c r="B156" s="191" t="s">
        <v>133</v>
      </c>
      <c r="C156" s="260">
        <f>D141</f>
        <v>4712.9285783680607</v>
      </c>
      <c r="F156" s="179"/>
    </row>
    <row r="157" spans="1:8" ht="12" customHeight="1" x14ac:dyDescent="0.2">
      <c r="A157" s="404" t="s">
        <v>134</v>
      </c>
      <c r="B157" s="404"/>
      <c r="C157" s="256">
        <f>C155+C156</f>
        <v>26770.041469268061</v>
      </c>
      <c r="F157" s="179"/>
    </row>
    <row r="158" spans="1:8" x14ac:dyDescent="0.2">
      <c r="F158" s="261"/>
    </row>
    <row r="159" spans="1:8" x14ac:dyDescent="0.2">
      <c r="A159" s="403" t="s">
        <v>135</v>
      </c>
      <c r="B159" s="403"/>
      <c r="C159" s="403"/>
      <c r="D159" s="403"/>
      <c r="E159" s="403"/>
      <c r="F159" s="403"/>
      <c r="G159" s="403"/>
      <c r="H159" s="403"/>
    </row>
    <row r="160" spans="1:8" x14ac:dyDescent="0.2">
      <c r="A160" s="190"/>
      <c r="B160" s="190"/>
      <c r="C160" s="262"/>
      <c r="D160" s="182"/>
      <c r="E160" s="188"/>
      <c r="F160" s="188"/>
    </row>
    <row r="161" spans="1:8" ht="24" customHeight="1" x14ac:dyDescent="0.2">
      <c r="A161" s="404" t="s">
        <v>136</v>
      </c>
      <c r="B161" s="404"/>
      <c r="C161" s="404" t="s">
        <v>137</v>
      </c>
      <c r="D161" s="404" t="s">
        <v>138</v>
      </c>
      <c r="E161" s="179" t="s">
        <v>139</v>
      </c>
      <c r="F161" s="404" t="s">
        <v>140</v>
      </c>
      <c r="G161" s="404" t="s">
        <v>141</v>
      </c>
      <c r="H161" s="179" t="s">
        <v>142</v>
      </c>
    </row>
    <row r="162" spans="1:8" x14ac:dyDescent="0.2">
      <c r="A162" s="404"/>
      <c r="B162" s="404"/>
      <c r="C162" s="404"/>
      <c r="D162" s="404"/>
      <c r="E162" s="179" t="s">
        <v>143</v>
      </c>
      <c r="F162" s="404"/>
      <c r="G162" s="404"/>
      <c r="H162" s="179" t="s">
        <v>144</v>
      </c>
    </row>
    <row r="163" spans="1:8" x14ac:dyDescent="0.2">
      <c r="A163" s="179" t="s">
        <v>145</v>
      </c>
      <c r="B163" s="263" t="str">
        <f>C22</f>
        <v>Bombeiro Civil Mestre</v>
      </c>
      <c r="C163" s="260">
        <f>C157</f>
        <v>26770.041469268061</v>
      </c>
      <c r="D163" s="199">
        <v>2</v>
      </c>
      <c r="E163" s="260">
        <f>C163*D163</f>
        <v>53540.082938536121</v>
      </c>
      <c r="F163" s="191"/>
      <c r="G163" s="175">
        <v>1</v>
      </c>
      <c r="H163" s="260">
        <f>E163*G163</f>
        <v>53540.082938536121</v>
      </c>
    </row>
    <row r="164" spans="1:8" ht="12" customHeight="1" x14ac:dyDescent="0.2">
      <c r="A164" s="421" t="s">
        <v>146</v>
      </c>
      <c r="B164" s="421"/>
      <c r="C164" s="264">
        <f>H163</f>
        <v>53540.082938536121</v>
      </c>
      <c r="D164" s="422" t="s">
        <v>147</v>
      </c>
      <c r="E164" s="422"/>
      <c r="F164" s="265"/>
      <c r="G164" s="254">
        <f>G163*D163</f>
        <v>2</v>
      </c>
      <c r="H164" s="266"/>
    </row>
    <row r="165" spans="1:8" x14ac:dyDescent="0.2">
      <c r="A165" s="190"/>
      <c r="B165" s="190"/>
      <c r="C165" s="262"/>
      <c r="D165" s="182"/>
      <c r="E165" s="188"/>
      <c r="F165" s="188"/>
    </row>
    <row r="166" spans="1:8" x14ac:dyDescent="0.2">
      <c r="A166" s="190"/>
      <c r="B166" s="190"/>
      <c r="C166" s="262"/>
      <c r="D166" s="182"/>
      <c r="E166" s="188"/>
      <c r="F166" s="188"/>
    </row>
    <row r="167" spans="1:8" x14ac:dyDescent="0.2">
      <c r="A167" s="405" t="s">
        <v>148</v>
      </c>
      <c r="B167" s="405"/>
      <c r="C167" s="405"/>
      <c r="D167" s="182"/>
      <c r="E167" s="188"/>
      <c r="F167" s="188"/>
    </row>
    <row r="169" spans="1:8" ht="12" customHeight="1" x14ac:dyDescent="0.2">
      <c r="A169" s="423" t="s">
        <v>149</v>
      </c>
      <c r="B169" s="423"/>
      <c r="C169" s="423"/>
    </row>
    <row r="170" spans="1:8" x14ac:dyDescent="0.2">
      <c r="A170" s="191"/>
      <c r="B170" s="197" t="s">
        <v>150</v>
      </c>
      <c r="C170" s="179" t="s">
        <v>151</v>
      </c>
    </row>
    <row r="171" spans="1:8" x14ac:dyDescent="0.2">
      <c r="A171" s="179" t="s">
        <v>15</v>
      </c>
      <c r="B171" s="191" t="s">
        <v>152</v>
      </c>
      <c r="C171" s="191"/>
    </row>
    <row r="172" spans="1:8" x14ac:dyDescent="0.2">
      <c r="A172" s="179" t="s">
        <v>17</v>
      </c>
      <c r="B172" s="191" t="s">
        <v>153</v>
      </c>
      <c r="C172" s="267">
        <f>H163</f>
        <v>53540.082938536121</v>
      </c>
    </row>
    <row r="173" spans="1:8" ht="25.5" x14ac:dyDescent="0.2">
      <c r="A173" s="179" t="s">
        <v>20</v>
      </c>
      <c r="B173" s="191" t="s">
        <v>154</v>
      </c>
      <c r="C173" s="157">
        <f>H163*12</f>
        <v>642480.99526243343</v>
      </c>
    </row>
  </sheetData>
  <mergeCells count="60">
    <mergeCell ref="A164:B164"/>
    <mergeCell ref="D164:E164"/>
    <mergeCell ref="A167:C167"/>
    <mergeCell ref="A169:C169"/>
    <mergeCell ref="A155:B155"/>
    <mergeCell ref="A157:B157"/>
    <mergeCell ref="A159:H159"/>
    <mergeCell ref="A161:B162"/>
    <mergeCell ref="C161:C162"/>
    <mergeCell ref="D161:D162"/>
    <mergeCell ref="F161:F162"/>
    <mergeCell ref="G161:G162"/>
    <mergeCell ref="A147:C147"/>
    <mergeCell ref="A110:D110"/>
    <mergeCell ref="A112:C112"/>
    <mergeCell ref="A116:B116"/>
    <mergeCell ref="A119:C119"/>
    <mergeCell ref="A127:B127"/>
    <mergeCell ref="A128:C128"/>
    <mergeCell ref="A130:D130"/>
    <mergeCell ref="A141:C141"/>
    <mergeCell ref="A142:C142"/>
    <mergeCell ref="A143:C143"/>
    <mergeCell ref="A144:B144"/>
    <mergeCell ref="A109:C109"/>
    <mergeCell ref="A74:C74"/>
    <mergeCell ref="A79:B79"/>
    <mergeCell ref="A81:D81"/>
    <mergeCell ref="A90:B90"/>
    <mergeCell ref="A91:D91"/>
    <mergeCell ref="A92:D92"/>
    <mergeCell ref="A93:D93"/>
    <mergeCell ref="A95:D95"/>
    <mergeCell ref="A103:B103"/>
    <mergeCell ref="A104:D104"/>
    <mergeCell ref="A106:D106"/>
    <mergeCell ref="A72:D72"/>
    <mergeCell ref="A44:B44"/>
    <mergeCell ref="A45:D45"/>
    <mergeCell ref="A47:D47"/>
    <mergeCell ref="A57:B57"/>
    <mergeCell ref="A58:D58"/>
    <mergeCell ref="A59:D59"/>
    <mergeCell ref="A60:D60"/>
    <mergeCell ref="A62:C62"/>
    <mergeCell ref="A69:B69"/>
    <mergeCell ref="A70:C70"/>
    <mergeCell ref="A71:D71"/>
    <mergeCell ref="A40:D40"/>
    <mergeCell ref="A1:D1"/>
    <mergeCell ref="A3:D3"/>
    <mergeCell ref="A5:D5"/>
    <mergeCell ref="A7:B7"/>
    <mergeCell ref="A8:B8"/>
    <mergeCell ref="A9:B9"/>
    <mergeCell ref="A11:C11"/>
    <mergeCell ref="A18:C18"/>
    <mergeCell ref="A26:C26"/>
    <mergeCell ref="A35:B35"/>
    <mergeCell ref="A38:D38"/>
  </mergeCells>
  <pageMargins left="0.70833333333333304" right="0.118055555555556" top="0.39374999999999999" bottom="0.39374999999999999" header="0.51180555555555496" footer="0.51180555555555496"/>
  <pageSetup paperSize="9" scale="60" firstPageNumber="0" orientation="portrait" r:id="rId1"/>
  <rowBreaks count="1" manualBreakCount="1">
    <brk id="83" max="23" man="1"/>
  </rowBreaks>
  <colBreaks count="1" manualBreakCount="1">
    <brk id="4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73"/>
  <sheetViews>
    <sheetView topLeftCell="A97" zoomScaleNormal="100" zoomScaleSheetLayoutView="100" workbookViewId="0">
      <selection activeCell="C134" sqref="C134"/>
    </sheetView>
  </sheetViews>
  <sheetFormatPr defaultRowHeight="12.75" x14ac:dyDescent="0.2"/>
  <cols>
    <col min="1" max="1" width="17.28515625" style="158" customWidth="1"/>
    <col min="2" max="2" width="65.85546875" style="158" customWidth="1"/>
    <col min="3" max="3" width="27.85546875" style="158" bestFit="1" customWidth="1"/>
    <col min="4" max="4" width="24.7109375" style="158" customWidth="1"/>
    <col min="5" max="5" width="13.28515625" style="158" customWidth="1"/>
    <col min="6" max="6" width="16" style="158" hidden="1" customWidth="1"/>
    <col min="7" max="7" width="11.28515625" style="158" customWidth="1"/>
    <col min="8" max="8" width="16" style="158" customWidth="1"/>
    <col min="9" max="9" width="13.5703125" style="158" customWidth="1"/>
    <col min="10" max="10" width="13.7109375" style="158" customWidth="1"/>
    <col min="11" max="1025" width="9.140625" style="158" customWidth="1"/>
    <col min="1026" max="16384" width="9.140625" style="158"/>
  </cols>
  <sheetData>
    <row r="1" spans="1:4" x14ac:dyDescent="0.2">
      <c r="A1" s="397" t="s">
        <v>11</v>
      </c>
      <c r="B1" s="397"/>
      <c r="C1" s="397"/>
      <c r="D1" s="397"/>
    </row>
    <row r="2" spans="1:4" x14ac:dyDescent="0.2">
      <c r="A2" s="159"/>
      <c r="B2" s="159"/>
      <c r="C2" s="159"/>
      <c r="D2" s="160"/>
    </row>
    <row r="3" spans="1:4" x14ac:dyDescent="0.2">
      <c r="A3" s="398" t="s">
        <v>12</v>
      </c>
      <c r="B3" s="398"/>
      <c r="C3" s="398"/>
      <c r="D3" s="398"/>
    </row>
    <row r="4" spans="1:4" x14ac:dyDescent="0.2">
      <c r="A4" s="161"/>
      <c r="B4" s="161"/>
      <c r="C4" s="161"/>
      <c r="D4" s="162"/>
    </row>
    <row r="5" spans="1:4" x14ac:dyDescent="0.2">
      <c r="A5" s="399" t="s">
        <v>13</v>
      </c>
      <c r="B5" s="399"/>
      <c r="C5" s="399"/>
      <c r="D5" s="399"/>
    </row>
    <row r="6" spans="1:4" x14ac:dyDescent="0.2">
      <c r="A6" s="163"/>
      <c r="B6" s="163"/>
      <c r="C6" s="164"/>
      <c r="D6" s="163"/>
    </row>
    <row r="7" spans="1:4" ht="12" customHeight="1" x14ac:dyDescent="0.2">
      <c r="A7" s="400" t="s">
        <v>359</v>
      </c>
      <c r="B7" s="400"/>
      <c r="C7" s="165"/>
      <c r="D7" s="163"/>
    </row>
    <row r="8" spans="1:4" ht="12" customHeight="1" x14ac:dyDescent="0.2">
      <c r="A8" s="400" t="s">
        <v>360</v>
      </c>
      <c r="B8" s="400"/>
      <c r="C8" s="166"/>
      <c r="D8" s="167"/>
    </row>
    <row r="9" spans="1:4" ht="12" customHeight="1" x14ac:dyDescent="0.2">
      <c r="A9" s="400" t="s">
        <v>361</v>
      </c>
      <c r="B9" s="400"/>
      <c r="C9" s="168"/>
      <c r="D9" s="167"/>
    </row>
    <row r="10" spans="1:4" x14ac:dyDescent="0.2">
      <c r="A10" s="169"/>
      <c r="B10" s="169"/>
      <c r="C10" s="170"/>
    </row>
    <row r="11" spans="1:4" x14ac:dyDescent="0.2">
      <c r="A11" s="401" t="s">
        <v>14</v>
      </c>
      <c r="B11" s="401"/>
      <c r="C11" s="401"/>
    </row>
    <row r="12" spans="1:4" x14ac:dyDescent="0.2">
      <c r="A12" s="171" t="s">
        <v>15</v>
      </c>
      <c r="B12" s="172" t="s">
        <v>16</v>
      </c>
      <c r="C12" s="173">
        <v>45408</v>
      </c>
    </row>
    <row r="13" spans="1:4" x14ac:dyDescent="0.2">
      <c r="A13" s="171" t="s">
        <v>17</v>
      </c>
      <c r="B13" s="172" t="s">
        <v>18</v>
      </c>
      <c r="C13" s="174" t="s">
        <v>19</v>
      </c>
    </row>
    <row r="14" spans="1:4" x14ac:dyDescent="0.2">
      <c r="A14" s="171" t="s">
        <v>20</v>
      </c>
      <c r="B14" s="172" t="s">
        <v>21</v>
      </c>
      <c r="C14" s="156" t="s">
        <v>425</v>
      </c>
    </row>
    <row r="15" spans="1:4" x14ac:dyDescent="0.2">
      <c r="A15" s="171" t="s">
        <v>22</v>
      </c>
      <c r="B15" s="172" t="s">
        <v>23</v>
      </c>
      <c r="C15" s="175">
        <v>12</v>
      </c>
    </row>
    <row r="16" spans="1:4" x14ac:dyDescent="0.2">
      <c r="A16" s="171" t="s">
        <v>24</v>
      </c>
      <c r="B16" s="172" t="s">
        <v>25</v>
      </c>
      <c r="C16" s="175">
        <v>13.04</v>
      </c>
    </row>
    <row r="17" spans="1:7" x14ac:dyDescent="0.2">
      <c r="A17" s="176"/>
      <c r="B17" s="176"/>
      <c r="C17" s="176"/>
    </row>
    <row r="18" spans="1:7" x14ac:dyDescent="0.2">
      <c r="A18" s="402" t="s">
        <v>26</v>
      </c>
      <c r="B18" s="402"/>
      <c r="C18" s="402"/>
    </row>
    <row r="19" spans="1:7" x14ac:dyDescent="0.2">
      <c r="A19" s="177">
        <v>1</v>
      </c>
      <c r="B19" s="178" t="s">
        <v>27</v>
      </c>
      <c r="C19" s="179" t="s">
        <v>8</v>
      </c>
    </row>
    <row r="20" spans="1:7" x14ac:dyDescent="0.2">
      <c r="A20" s="177">
        <v>2</v>
      </c>
      <c r="B20" s="178" t="s">
        <v>28</v>
      </c>
      <c r="C20" s="175" t="s">
        <v>29</v>
      </c>
      <c r="E20" s="158">
        <v>4330.6000000000004</v>
      </c>
      <c r="G20" s="180"/>
    </row>
    <row r="21" spans="1:7" x14ac:dyDescent="0.2">
      <c r="A21" s="177">
        <v>3</v>
      </c>
      <c r="B21" s="181" t="s">
        <v>30</v>
      </c>
      <c r="C21" s="378">
        <v>5013.2</v>
      </c>
      <c r="D21" s="182">
        <f>E20*5%</f>
        <v>216.53000000000003</v>
      </c>
      <c r="E21" s="183">
        <f>E20+D21</f>
        <v>4547.13</v>
      </c>
    </row>
    <row r="22" spans="1:7" x14ac:dyDescent="0.2">
      <c r="A22" s="177">
        <v>4</v>
      </c>
      <c r="B22" s="178" t="s">
        <v>31</v>
      </c>
      <c r="C22" s="177" t="s">
        <v>32</v>
      </c>
      <c r="D22" s="182"/>
      <c r="G22" s="183"/>
    </row>
    <row r="23" spans="1:7" x14ac:dyDescent="0.2">
      <c r="A23" s="177">
        <v>5</v>
      </c>
      <c r="B23" s="178" t="s">
        <v>33</v>
      </c>
      <c r="C23" s="184">
        <v>45658</v>
      </c>
      <c r="D23" s="185"/>
    </row>
    <row r="24" spans="1:7" x14ac:dyDescent="0.2">
      <c r="A24" s="177">
        <v>6</v>
      </c>
      <c r="B24" s="178" t="s">
        <v>34</v>
      </c>
      <c r="C24" s="186">
        <v>1621</v>
      </c>
      <c r="D24" s="185"/>
    </row>
    <row r="25" spans="1:7" x14ac:dyDescent="0.2">
      <c r="A25" s="170"/>
      <c r="C25" s="170"/>
      <c r="D25" s="182"/>
    </row>
    <row r="26" spans="1:7" x14ac:dyDescent="0.2">
      <c r="A26" s="403" t="s">
        <v>35</v>
      </c>
      <c r="B26" s="403"/>
      <c r="C26" s="403"/>
      <c r="D26" s="182"/>
    </row>
    <row r="27" spans="1:7" x14ac:dyDescent="0.2">
      <c r="A27" s="179">
        <v>1</v>
      </c>
      <c r="B27" s="179" t="s">
        <v>36</v>
      </c>
      <c r="C27" s="179" t="s">
        <v>37</v>
      </c>
      <c r="D27" s="182"/>
    </row>
    <row r="28" spans="1:7" x14ac:dyDescent="0.2">
      <c r="A28" s="179" t="s">
        <v>15</v>
      </c>
      <c r="B28" s="181" t="s">
        <v>38</v>
      </c>
      <c r="C28" s="187">
        <f>C21</f>
        <v>5013.2</v>
      </c>
      <c r="D28" s="182"/>
    </row>
    <row r="29" spans="1:7" x14ac:dyDescent="0.2">
      <c r="A29" s="370" t="s">
        <v>17</v>
      </c>
      <c r="B29" s="374" t="s">
        <v>406</v>
      </c>
      <c r="C29" s="372">
        <f>C21*0.3</f>
        <v>1503.9599999999998</v>
      </c>
      <c r="D29" s="188">
        <v>30</v>
      </c>
    </row>
    <row r="30" spans="1:7" x14ac:dyDescent="0.2">
      <c r="A30" s="370" t="s">
        <v>20</v>
      </c>
      <c r="B30" s="374" t="s">
        <v>39</v>
      </c>
      <c r="C30" s="372">
        <f>(C21/100)*D30</f>
        <v>0</v>
      </c>
      <c r="D30" s="188">
        <v>0</v>
      </c>
    </row>
    <row r="31" spans="1:7" x14ac:dyDescent="0.2">
      <c r="A31" s="375" t="s">
        <v>22</v>
      </c>
      <c r="B31" s="376" t="s">
        <v>40</v>
      </c>
      <c r="C31" s="377">
        <v>0</v>
      </c>
      <c r="D31" s="188">
        <v>0</v>
      </c>
    </row>
    <row r="32" spans="1:7" x14ac:dyDescent="0.2">
      <c r="A32" s="179" t="s">
        <v>24</v>
      </c>
      <c r="B32" s="181" t="s">
        <v>41</v>
      </c>
      <c r="C32" s="187">
        <f>(C21/100)*D32</f>
        <v>0</v>
      </c>
      <c r="D32" s="188">
        <v>0</v>
      </c>
    </row>
    <row r="33" spans="1:8" x14ac:dyDescent="0.2">
      <c r="A33" s="179" t="s">
        <v>42</v>
      </c>
      <c r="B33" s="181" t="s">
        <v>43</v>
      </c>
      <c r="C33" s="187">
        <v>0</v>
      </c>
      <c r="D33" s="188">
        <v>0</v>
      </c>
    </row>
    <row r="34" spans="1:8" x14ac:dyDescent="0.2">
      <c r="A34" s="179" t="s">
        <v>44</v>
      </c>
      <c r="B34" s="181" t="s">
        <v>45</v>
      </c>
      <c r="C34" s="186"/>
    </row>
    <row r="35" spans="1:8" ht="12" customHeight="1" x14ac:dyDescent="0.2">
      <c r="A35" s="404" t="s">
        <v>46</v>
      </c>
      <c r="B35" s="404"/>
      <c r="C35" s="189">
        <f>SUM(C28:C34)</f>
        <v>6517.16</v>
      </c>
      <c r="D35" s="182"/>
    </row>
    <row r="36" spans="1:8" x14ac:dyDescent="0.2">
      <c r="C36" s="170"/>
      <c r="D36" s="182"/>
    </row>
    <row r="37" spans="1:8" x14ac:dyDescent="0.2">
      <c r="C37" s="170"/>
      <c r="D37" s="182"/>
    </row>
    <row r="38" spans="1:8" x14ac:dyDescent="0.2">
      <c r="A38" s="405" t="s">
        <v>47</v>
      </c>
      <c r="B38" s="405"/>
      <c r="C38" s="405"/>
      <c r="D38" s="405"/>
    </row>
    <row r="39" spans="1:8" x14ac:dyDescent="0.2">
      <c r="A39" s="190"/>
      <c r="B39" s="190"/>
      <c r="C39" s="190"/>
      <c r="D39" s="182"/>
    </row>
    <row r="40" spans="1:8" x14ac:dyDescent="0.2">
      <c r="A40" s="396" t="s">
        <v>48</v>
      </c>
      <c r="B40" s="396"/>
      <c r="C40" s="396"/>
      <c r="D40" s="396"/>
    </row>
    <row r="41" spans="1:8" x14ac:dyDescent="0.2">
      <c r="A41" s="177" t="s">
        <v>49</v>
      </c>
      <c r="B41" s="177" t="s">
        <v>50</v>
      </c>
      <c r="C41" s="179" t="s">
        <v>51</v>
      </c>
      <c r="D41" s="177" t="s">
        <v>37</v>
      </c>
    </row>
    <row r="42" spans="1:8" x14ac:dyDescent="0.2">
      <c r="A42" s="177" t="s">
        <v>15</v>
      </c>
      <c r="B42" s="191" t="s">
        <v>52</v>
      </c>
      <c r="C42" s="192">
        <f>'Memória de Calculo'!C17</f>
        <v>8.3299999999999999E-2</v>
      </c>
      <c r="D42" s="193">
        <f>C42*C35</f>
        <v>542.87942799999996</v>
      </c>
    </row>
    <row r="43" spans="1:8" x14ac:dyDescent="0.2">
      <c r="A43" s="177" t="s">
        <v>17</v>
      </c>
      <c r="B43" s="191" t="s">
        <v>53</v>
      </c>
      <c r="C43" s="192">
        <v>0.1111</v>
      </c>
      <c r="D43" s="193">
        <f>C43*C35</f>
        <v>724.05647599999998</v>
      </c>
      <c r="E43" s="194">
        <v>2.7799999999999998E-2</v>
      </c>
      <c r="G43" s="195">
        <f>E43*C35</f>
        <v>181.17704799999998</v>
      </c>
    </row>
    <row r="44" spans="1:8" x14ac:dyDescent="0.2">
      <c r="A44" s="407" t="s">
        <v>54</v>
      </c>
      <c r="B44" s="407"/>
      <c r="C44" s="192">
        <f>SUM(C42:C43)</f>
        <v>0.19440000000000002</v>
      </c>
      <c r="D44" s="196">
        <f>SUM(D42:D43)</f>
        <v>1266.9359039999999</v>
      </c>
    </row>
    <row r="45" spans="1:8" x14ac:dyDescent="0.2">
      <c r="A45" s="408" t="s">
        <v>55</v>
      </c>
      <c r="B45" s="408"/>
      <c r="C45" s="408"/>
      <c r="D45" s="408"/>
    </row>
    <row r="46" spans="1:8" x14ac:dyDescent="0.2">
      <c r="A46" s="190"/>
      <c r="B46" s="190"/>
      <c r="C46" s="190"/>
      <c r="D46" s="182"/>
    </row>
    <row r="47" spans="1:8" x14ac:dyDescent="0.2">
      <c r="A47" s="396" t="s">
        <v>56</v>
      </c>
      <c r="B47" s="396"/>
      <c r="C47" s="396"/>
      <c r="D47" s="396"/>
    </row>
    <row r="48" spans="1:8" x14ac:dyDescent="0.2">
      <c r="A48" s="179" t="s">
        <v>57</v>
      </c>
      <c r="B48" s="197" t="s">
        <v>58</v>
      </c>
      <c r="C48" s="179" t="s">
        <v>51</v>
      </c>
      <c r="D48" s="179" t="s">
        <v>37</v>
      </c>
      <c r="H48" s="198"/>
    </row>
    <row r="49" spans="1:7" x14ac:dyDescent="0.2">
      <c r="A49" s="199" t="s">
        <v>15</v>
      </c>
      <c r="B49" s="191" t="s">
        <v>59</v>
      </c>
      <c r="C49" s="200">
        <f>'Memória de Calculo'!C22</f>
        <v>0.2</v>
      </c>
      <c r="D49" s="201">
        <f>C49*($C$35+$D$42+$G$43)</f>
        <v>1448.2432951999999</v>
      </c>
    </row>
    <row r="50" spans="1:7" x14ac:dyDescent="0.2">
      <c r="A50" s="199" t="s">
        <v>17</v>
      </c>
      <c r="B50" s="191" t="s">
        <v>60</v>
      </c>
      <c r="C50" s="200">
        <f>'Memória de Calculo'!C23</f>
        <v>1.4999999999999999E-2</v>
      </c>
      <c r="D50" s="201">
        <f t="shared" ref="D50:D56" si="0">C50*($C$35+$D$42+$G$43)</f>
        <v>108.61824713999999</v>
      </c>
    </row>
    <row r="51" spans="1:7" x14ac:dyDescent="0.2">
      <c r="A51" s="199" t="s">
        <v>20</v>
      </c>
      <c r="B51" s="202" t="s">
        <v>61</v>
      </c>
      <c r="C51" s="203">
        <v>0.03</v>
      </c>
      <c r="D51" s="204">
        <f t="shared" si="0"/>
        <v>217.23649427999999</v>
      </c>
      <c r="E51" s="205" t="s">
        <v>403</v>
      </c>
    </row>
    <row r="52" spans="1:7" x14ac:dyDescent="0.2">
      <c r="A52" s="199" t="s">
        <v>22</v>
      </c>
      <c r="B52" s="191" t="s">
        <v>62</v>
      </c>
      <c r="C52" s="200">
        <f>'Memória de Calculo'!C25</f>
        <v>2E-3</v>
      </c>
      <c r="D52" s="201">
        <f t="shared" si="0"/>
        <v>14.482432952</v>
      </c>
    </row>
    <row r="53" spans="1:7" x14ac:dyDescent="0.2">
      <c r="A53" s="199" t="s">
        <v>24</v>
      </c>
      <c r="B53" s="191" t="s">
        <v>63</v>
      </c>
      <c r="C53" s="200">
        <f>'Memória de Calculo'!C26</f>
        <v>2.5000000000000001E-2</v>
      </c>
      <c r="D53" s="201">
        <f t="shared" si="0"/>
        <v>181.03041189999999</v>
      </c>
    </row>
    <row r="54" spans="1:7" x14ac:dyDescent="0.2">
      <c r="A54" s="199" t="s">
        <v>42</v>
      </c>
      <c r="B54" s="191" t="s">
        <v>64</v>
      </c>
      <c r="C54" s="200">
        <f>'Memória de Calculo'!C27</f>
        <v>0.08</v>
      </c>
      <c r="D54" s="201">
        <f t="shared" si="0"/>
        <v>579.29731807999997</v>
      </c>
    </row>
    <row r="55" spans="1:7" x14ac:dyDescent="0.2">
      <c r="A55" s="199" t="s">
        <v>44</v>
      </c>
      <c r="B55" s="191" t="s">
        <v>65</v>
      </c>
      <c r="C55" s="200">
        <v>0.01</v>
      </c>
      <c r="D55" s="201">
        <f t="shared" si="0"/>
        <v>72.412164759999996</v>
      </c>
    </row>
    <row r="56" spans="1:7" x14ac:dyDescent="0.2">
      <c r="A56" s="199" t="s">
        <v>66</v>
      </c>
      <c r="B56" s="191" t="s">
        <v>67</v>
      </c>
      <c r="C56" s="200">
        <f>'Memória de Calculo'!C29</f>
        <v>6.0000000000000001E-3</v>
      </c>
      <c r="D56" s="201">
        <f t="shared" si="0"/>
        <v>43.447298855999996</v>
      </c>
    </row>
    <row r="57" spans="1:7" ht="12" customHeight="1" x14ac:dyDescent="0.2">
      <c r="A57" s="404" t="s">
        <v>68</v>
      </c>
      <c r="B57" s="404"/>
      <c r="C57" s="200">
        <f>SUM(C49:C56)</f>
        <v>0.36800000000000005</v>
      </c>
      <c r="D57" s="206">
        <f>SUM(D49:D56)</f>
        <v>2664.7676631680001</v>
      </c>
    </row>
    <row r="58" spans="1:7" ht="12" customHeight="1" x14ac:dyDescent="0.2">
      <c r="A58" s="409" t="s">
        <v>407</v>
      </c>
      <c r="B58" s="409"/>
      <c r="C58" s="409"/>
      <c r="D58" s="409"/>
    </row>
    <row r="59" spans="1:7" ht="12" customHeight="1" x14ac:dyDescent="0.2">
      <c r="A59" s="409" t="s">
        <v>408</v>
      </c>
      <c r="B59" s="409"/>
      <c r="C59" s="409"/>
      <c r="D59" s="409"/>
    </row>
    <row r="60" spans="1:7" ht="12" customHeight="1" x14ac:dyDescent="0.2">
      <c r="A60" s="409" t="s">
        <v>409</v>
      </c>
      <c r="B60" s="409"/>
      <c r="C60" s="409"/>
      <c r="D60" s="409"/>
    </row>
    <row r="61" spans="1:7" x14ac:dyDescent="0.2">
      <c r="A61" s="190"/>
      <c r="B61" s="190"/>
      <c r="C61" s="190"/>
      <c r="D61" s="182"/>
    </row>
    <row r="62" spans="1:7" x14ac:dyDescent="0.2">
      <c r="A62" s="396" t="s">
        <v>69</v>
      </c>
      <c r="B62" s="396"/>
      <c r="C62" s="396"/>
      <c r="D62" s="182"/>
    </row>
    <row r="63" spans="1:7" x14ac:dyDescent="0.2">
      <c r="A63" s="179" t="s">
        <v>70</v>
      </c>
      <c r="B63" s="179" t="s">
        <v>71</v>
      </c>
      <c r="C63" s="179" t="s">
        <v>37</v>
      </c>
      <c r="D63" s="182"/>
    </row>
    <row r="64" spans="1:7" x14ac:dyDescent="0.2">
      <c r="A64" s="179" t="s">
        <v>15</v>
      </c>
      <c r="B64" s="191" t="s">
        <v>72</v>
      </c>
      <c r="C64" s="207">
        <v>0</v>
      </c>
      <c r="D64" s="188">
        <v>0</v>
      </c>
      <c r="E64" s="183"/>
      <c r="F64" s="183">
        <v>26.28</v>
      </c>
      <c r="G64" s="183"/>
    </row>
    <row r="65" spans="1:5" ht="15" x14ac:dyDescent="0.2">
      <c r="A65" s="179" t="s">
        <v>17</v>
      </c>
      <c r="B65" s="191" t="s">
        <v>410</v>
      </c>
      <c r="C65" s="208">
        <f>(D65*C16)</f>
        <v>619.66079999999999</v>
      </c>
      <c r="D65" s="209">
        <v>47.52</v>
      </c>
      <c r="E65" s="210">
        <v>0.3</v>
      </c>
    </row>
    <row r="66" spans="1:5" x14ac:dyDescent="0.2">
      <c r="A66" s="179" t="s">
        <v>20</v>
      </c>
      <c r="B66" s="191" t="s">
        <v>73</v>
      </c>
      <c r="C66" s="186">
        <v>0</v>
      </c>
      <c r="D66" s="182"/>
      <c r="E66" s="211"/>
    </row>
    <row r="67" spans="1:5" x14ac:dyDescent="0.2">
      <c r="A67" s="179" t="s">
        <v>22</v>
      </c>
      <c r="B67" s="191" t="s">
        <v>74</v>
      </c>
      <c r="C67" s="186">
        <v>0</v>
      </c>
      <c r="D67" s="212"/>
      <c r="E67" s="211"/>
    </row>
    <row r="68" spans="1:5" x14ac:dyDescent="0.2">
      <c r="A68" s="171" t="s">
        <v>75</v>
      </c>
      <c r="B68" s="172" t="s">
        <v>76</v>
      </c>
      <c r="C68" s="186"/>
      <c r="D68" s="182"/>
    </row>
    <row r="69" spans="1:5" x14ac:dyDescent="0.2">
      <c r="A69" s="410" t="s">
        <v>77</v>
      </c>
      <c r="B69" s="410"/>
      <c r="C69" s="213">
        <f>SUM(C65-D64)</f>
        <v>619.66079999999999</v>
      </c>
      <c r="D69" s="214"/>
    </row>
    <row r="70" spans="1:5" ht="12" customHeight="1" x14ac:dyDescent="0.2">
      <c r="A70" s="406" t="s">
        <v>411</v>
      </c>
      <c r="B70" s="406"/>
      <c r="C70" s="406"/>
      <c r="D70" s="215"/>
    </row>
    <row r="71" spans="1:5" ht="12" customHeight="1" x14ac:dyDescent="0.2">
      <c r="A71" s="406" t="s">
        <v>412</v>
      </c>
      <c r="B71" s="406"/>
      <c r="C71" s="406"/>
      <c r="D71" s="406"/>
    </row>
    <row r="72" spans="1:5" ht="12" customHeight="1" x14ac:dyDescent="0.2">
      <c r="A72" s="406" t="s">
        <v>238</v>
      </c>
      <c r="B72" s="406"/>
      <c r="C72" s="406"/>
      <c r="D72" s="406"/>
    </row>
    <row r="73" spans="1:5" x14ac:dyDescent="0.2">
      <c r="C73" s="170"/>
      <c r="D73" s="182"/>
    </row>
    <row r="74" spans="1:5" x14ac:dyDescent="0.2">
      <c r="A74" s="412" t="s">
        <v>78</v>
      </c>
      <c r="B74" s="412"/>
      <c r="C74" s="412"/>
      <c r="D74" s="182"/>
    </row>
    <row r="75" spans="1:5" x14ac:dyDescent="0.2">
      <c r="A75" s="179">
        <v>2</v>
      </c>
      <c r="B75" s="197" t="s">
        <v>79</v>
      </c>
      <c r="C75" s="179" t="s">
        <v>37</v>
      </c>
      <c r="D75" s="182"/>
    </row>
    <row r="76" spans="1:5" x14ac:dyDescent="0.2">
      <c r="A76" s="179" t="s">
        <v>49</v>
      </c>
      <c r="B76" s="191" t="s">
        <v>50</v>
      </c>
      <c r="C76" s="216">
        <f>D44</f>
        <v>1266.9359039999999</v>
      </c>
      <c r="D76" s="182"/>
    </row>
    <row r="77" spans="1:5" x14ac:dyDescent="0.2">
      <c r="A77" s="179" t="s">
        <v>57</v>
      </c>
      <c r="B77" s="191" t="s">
        <v>58</v>
      </c>
      <c r="C77" s="216">
        <f>D57</f>
        <v>2664.7676631680001</v>
      </c>
      <c r="D77" s="182"/>
    </row>
    <row r="78" spans="1:5" x14ac:dyDescent="0.2">
      <c r="A78" s="179" t="s">
        <v>70</v>
      </c>
      <c r="B78" s="191" t="s">
        <v>71</v>
      </c>
      <c r="C78" s="217">
        <f>C69</f>
        <v>619.66079999999999</v>
      </c>
      <c r="D78" s="182"/>
    </row>
    <row r="79" spans="1:5" ht="12" customHeight="1" x14ac:dyDescent="0.2">
      <c r="A79" s="411" t="s">
        <v>80</v>
      </c>
      <c r="B79" s="411"/>
      <c r="C79" s="218">
        <f>SUM(C76:C78)</f>
        <v>4551.3643671680002</v>
      </c>
      <c r="D79" s="182"/>
    </row>
    <row r="80" spans="1:5" x14ac:dyDescent="0.2">
      <c r="C80" s="170"/>
      <c r="D80" s="182"/>
    </row>
    <row r="81" spans="1:17" x14ac:dyDescent="0.2">
      <c r="A81" s="405" t="s">
        <v>81</v>
      </c>
      <c r="B81" s="405"/>
      <c r="C81" s="405"/>
      <c r="D81" s="405"/>
    </row>
    <row r="82" spans="1:17" x14ac:dyDescent="0.2">
      <c r="A82" s="190"/>
      <c r="B82" s="190"/>
      <c r="C82" s="190"/>
      <c r="D82" s="219"/>
    </row>
    <row r="83" spans="1:17" x14ac:dyDescent="0.2">
      <c r="A83" s="179">
        <v>3</v>
      </c>
      <c r="B83" s="197" t="s">
        <v>82</v>
      </c>
      <c r="C83" s="179" t="s">
        <v>51</v>
      </c>
      <c r="D83" s="179" t="s">
        <v>37</v>
      </c>
    </row>
    <row r="84" spans="1:17" x14ac:dyDescent="0.2">
      <c r="A84" s="179" t="s">
        <v>15</v>
      </c>
      <c r="B84" s="191" t="s">
        <v>83</v>
      </c>
      <c r="C84" s="220">
        <v>1E-4</v>
      </c>
      <c r="D84" s="221">
        <f>(C35)*C84</f>
        <v>0.65171599999999996</v>
      </c>
      <c r="E84" s="222"/>
    </row>
    <row r="85" spans="1:17" x14ac:dyDescent="0.2">
      <c r="A85" s="179" t="s">
        <v>17</v>
      </c>
      <c r="B85" s="191" t="s">
        <v>84</v>
      </c>
      <c r="C85" s="223">
        <f>C84*C54</f>
        <v>8.0000000000000013E-6</v>
      </c>
      <c r="D85" s="221">
        <f>(C35)*C85</f>
        <v>5.2137280000000008E-2</v>
      </c>
    </row>
    <row r="86" spans="1:17" x14ac:dyDescent="0.2">
      <c r="A86" s="179" t="s">
        <v>20</v>
      </c>
      <c r="B86" s="191" t="s">
        <v>85</v>
      </c>
      <c r="C86" s="224">
        <v>3.4700000000000002E-2</v>
      </c>
      <c r="D86" s="221">
        <f>(C35)*C86</f>
        <v>226.14545200000001</v>
      </c>
    </row>
    <row r="87" spans="1:17" x14ac:dyDescent="0.2">
      <c r="A87" s="179" t="s">
        <v>22</v>
      </c>
      <c r="B87" s="191" t="s">
        <v>404</v>
      </c>
      <c r="C87" s="225">
        <v>4.0000000000000002E-4</v>
      </c>
      <c r="D87" s="221">
        <f>(C35)*C87</f>
        <v>2.6068639999999998</v>
      </c>
      <c r="E87" s="222"/>
      <c r="G87" s="226">
        <f>1/30*2%</f>
        <v>6.6666666666666664E-4</v>
      </c>
    </row>
    <row r="88" spans="1:17" x14ac:dyDescent="0.2">
      <c r="A88" s="179" t="s">
        <v>24</v>
      </c>
      <c r="B88" s="191" t="s">
        <v>86</v>
      </c>
      <c r="C88" s="227">
        <f>C87*C57</f>
        <v>1.4720000000000003E-4</v>
      </c>
      <c r="D88" s="221">
        <f>(C35)*C88</f>
        <v>0.95932595200000015</v>
      </c>
    </row>
    <row r="89" spans="1:17" x14ac:dyDescent="0.2">
      <c r="A89" s="179" t="s">
        <v>42</v>
      </c>
      <c r="B89" s="191" t="s">
        <v>87</v>
      </c>
      <c r="C89" s="224">
        <f>40%*C87</f>
        <v>1.6000000000000001E-4</v>
      </c>
      <c r="D89" s="221">
        <f>(C35)*C89</f>
        <v>1.0427456000000002</v>
      </c>
    </row>
    <row r="90" spans="1:17" ht="12" customHeight="1" x14ac:dyDescent="0.2">
      <c r="A90" s="404" t="s">
        <v>68</v>
      </c>
      <c r="B90" s="404"/>
      <c r="C90" s="228">
        <f>SUM(C84:C89)</f>
        <v>3.5515199999999997E-2</v>
      </c>
      <c r="D90" s="229">
        <f>SUM(D84:D89)</f>
        <v>231.458240832</v>
      </c>
    </row>
    <row r="91" spans="1:17" x14ac:dyDescent="0.2">
      <c r="A91" s="413" t="s">
        <v>88</v>
      </c>
      <c r="B91" s="413"/>
      <c r="C91" s="413"/>
      <c r="D91" s="413"/>
    </row>
    <row r="92" spans="1:17" x14ac:dyDescent="0.2">
      <c r="A92" s="414" t="s">
        <v>89</v>
      </c>
      <c r="B92" s="414"/>
      <c r="C92" s="414"/>
      <c r="D92" s="414"/>
    </row>
    <row r="93" spans="1:17" x14ac:dyDescent="0.2">
      <c r="A93" s="405" t="s">
        <v>90</v>
      </c>
      <c r="B93" s="405"/>
      <c r="C93" s="405"/>
      <c r="D93" s="405"/>
      <c r="Q93" s="230"/>
    </row>
    <row r="94" spans="1:17" x14ac:dyDescent="0.2">
      <c r="A94" s="190"/>
      <c r="B94" s="190"/>
      <c r="C94" s="190"/>
      <c r="D94" s="190"/>
      <c r="I94" s="231"/>
    </row>
    <row r="95" spans="1:17" x14ac:dyDescent="0.2">
      <c r="A95" s="415" t="s">
        <v>91</v>
      </c>
      <c r="B95" s="415"/>
      <c r="C95" s="415"/>
      <c r="D95" s="415"/>
    </row>
    <row r="96" spans="1:17" x14ac:dyDescent="0.2">
      <c r="A96" s="197" t="s">
        <v>92</v>
      </c>
      <c r="B96" s="197" t="s">
        <v>93</v>
      </c>
      <c r="C96" s="179" t="s">
        <v>51</v>
      </c>
      <c r="D96" s="179" t="s">
        <v>37</v>
      </c>
    </row>
    <row r="97" spans="1:9" x14ac:dyDescent="0.2">
      <c r="A97" s="179" t="s">
        <v>15</v>
      </c>
      <c r="B97" s="191" t="s">
        <v>94</v>
      </c>
      <c r="C97" s="232">
        <f>'Memória de Calculo'!C44</f>
        <v>8.3299999999999999E-2</v>
      </c>
      <c r="D97" s="233">
        <f>C97*C35</f>
        <v>542.87942799999996</v>
      </c>
    </row>
    <row r="98" spans="1:9" x14ac:dyDescent="0.2">
      <c r="A98" s="179" t="s">
        <v>17</v>
      </c>
      <c r="B98" s="191" t="s">
        <v>95</v>
      </c>
      <c r="C98" s="232">
        <v>1E-4</v>
      </c>
      <c r="D98" s="233">
        <f>C98*C35</f>
        <v>0.65171599999999996</v>
      </c>
      <c r="E98" s="198"/>
      <c r="G98" s="234"/>
      <c r="H98" s="235"/>
      <c r="I98" s="235"/>
    </row>
    <row r="99" spans="1:9" x14ac:dyDescent="0.2">
      <c r="A99" s="179" t="s">
        <v>20</v>
      </c>
      <c r="B99" s="191" t="s">
        <v>96</v>
      </c>
      <c r="C99" s="232">
        <v>1E-4</v>
      </c>
      <c r="D99" s="233">
        <f>C99*C35</f>
        <v>0.65171599999999996</v>
      </c>
    </row>
    <row r="100" spans="1:9" x14ac:dyDescent="0.2">
      <c r="A100" s="179" t="s">
        <v>22</v>
      </c>
      <c r="B100" s="191" t="s">
        <v>97</v>
      </c>
      <c r="C100" s="232">
        <v>2.0000000000000001E-4</v>
      </c>
      <c r="D100" s="233">
        <f>C100*C35</f>
        <v>1.3034319999999999</v>
      </c>
    </row>
    <row r="101" spans="1:9" x14ac:dyDescent="0.2">
      <c r="A101" s="179" t="s">
        <v>24</v>
      </c>
      <c r="B101" s="191" t="s">
        <v>98</v>
      </c>
      <c r="C101" s="232">
        <v>2.0000000000000001E-4</v>
      </c>
      <c r="D101" s="233">
        <f>C101*C35</f>
        <v>1.3034319999999999</v>
      </c>
      <c r="H101" s="236"/>
    </row>
    <row r="102" spans="1:9" x14ac:dyDescent="0.2">
      <c r="A102" s="179" t="s">
        <v>42</v>
      </c>
      <c r="B102" s="191" t="s">
        <v>99</v>
      </c>
      <c r="C102" s="232">
        <f>'Memória de Calculo'!C49</f>
        <v>0</v>
      </c>
      <c r="D102" s="233">
        <f>C102*C35</f>
        <v>0</v>
      </c>
      <c r="H102" s="236"/>
    </row>
    <row r="103" spans="1:9" ht="12" customHeight="1" x14ac:dyDescent="0.2">
      <c r="A103" s="411" t="s">
        <v>68</v>
      </c>
      <c r="B103" s="411"/>
      <c r="C103" s="192">
        <f>SUM(C97:C102)</f>
        <v>8.3900000000000016E-2</v>
      </c>
      <c r="D103" s="237">
        <f>SUM(D97:D102)</f>
        <v>546.78972399999998</v>
      </c>
    </row>
    <row r="104" spans="1:9" ht="12" customHeight="1" x14ac:dyDescent="0.2">
      <c r="A104" s="416" t="s">
        <v>100</v>
      </c>
      <c r="B104" s="416"/>
      <c r="C104" s="416"/>
      <c r="D104" s="416"/>
      <c r="G104" s="231"/>
    </row>
    <row r="105" spans="1:9" x14ac:dyDescent="0.2">
      <c r="A105" s="190"/>
      <c r="B105" s="190"/>
      <c r="C105" s="190"/>
      <c r="D105" s="182"/>
    </row>
    <row r="106" spans="1:9" x14ac:dyDescent="0.2">
      <c r="A106" s="415" t="s">
        <v>101</v>
      </c>
      <c r="B106" s="415"/>
      <c r="C106" s="415"/>
      <c r="D106" s="415"/>
    </row>
    <row r="107" spans="1:9" x14ac:dyDescent="0.2">
      <c r="A107" s="197" t="s">
        <v>102</v>
      </c>
      <c r="B107" s="197" t="s">
        <v>103</v>
      </c>
      <c r="C107" s="179" t="s">
        <v>51</v>
      </c>
      <c r="D107" s="179" t="s">
        <v>37</v>
      </c>
      <c r="H107" s="230"/>
    </row>
    <row r="108" spans="1:9" x14ac:dyDescent="0.2">
      <c r="A108" s="179" t="s">
        <v>15</v>
      </c>
      <c r="B108" s="191" t="s">
        <v>104</v>
      </c>
      <c r="C108" s="238">
        <v>0</v>
      </c>
      <c r="D108" s="201">
        <v>0</v>
      </c>
      <c r="H108" s="222"/>
    </row>
    <row r="109" spans="1:9" ht="12" customHeight="1" x14ac:dyDescent="0.2">
      <c r="A109" s="411" t="s">
        <v>68</v>
      </c>
      <c r="B109" s="411"/>
      <c r="C109" s="411"/>
      <c r="D109" s="206">
        <f>D108</f>
        <v>0</v>
      </c>
    </row>
    <row r="110" spans="1:9" x14ac:dyDescent="0.2">
      <c r="A110" s="417" t="s">
        <v>105</v>
      </c>
      <c r="B110" s="417"/>
      <c r="C110" s="417"/>
      <c r="D110" s="417"/>
    </row>
    <row r="111" spans="1:9" x14ac:dyDescent="0.2">
      <c r="C111" s="170"/>
      <c r="D111" s="182"/>
    </row>
    <row r="112" spans="1:9" x14ac:dyDescent="0.2">
      <c r="A112" s="415" t="s">
        <v>106</v>
      </c>
      <c r="B112" s="415"/>
      <c r="C112" s="415"/>
      <c r="D112" s="239"/>
    </row>
    <row r="113" spans="1:8" x14ac:dyDescent="0.2">
      <c r="A113" s="197">
        <v>4</v>
      </c>
      <c r="B113" s="197" t="s">
        <v>107</v>
      </c>
      <c r="C113" s="179" t="s">
        <v>37</v>
      </c>
      <c r="D113" s="182"/>
    </row>
    <row r="114" spans="1:8" x14ac:dyDescent="0.2">
      <c r="A114" s="191" t="s">
        <v>92</v>
      </c>
      <c r="B114" s="191" t="s">
        <v>93</v>
      </c>
      <c r="C114" s="240">
        <f>D103</f>
        <v>546.78972399999998</v>
      </c>
      <c r="D114" s="182"/>
    </row>
    <row r="115" spans="1:8" x14ac:dyDescent="0.2">
      <c r="A115" s="191" t="s">
        <v>102</v>
      </c>
      <c r="B115" s="191" t="s">
        <v>103</v>
      </c>
      <c r="C115" s="201">
        <f>D109</f>
        <v>0</v>
      </c>
      <c r="D115" s="182"/>
    </row>
    <row r="116" spans="1:8" ht="12" customHeight="1" x14ac:dyDescent="0.2">
      <c r="A116" s="404" t="s">
        <v>68</v>
      </c>
      <c r="B116" s="404"/>
      <c r="C116" s="241">
        <f>SUM(C114:C115)</f>
        <v>546.78972399999998</v>
      </c>
      <c r="D116" s="182"/>
    </row>
    <row r="117" spans="1:8" x14ac:dyDescent="0.2">
      <c r="C117" s="170"/>
      <c r="D117" s="182"/>
      <c r="H117" s="236"/>
    </row>
    <row r="118" spans="1:8" x14ac:dyDescent="0.2">
      <c r="C118" s="170"/>
      <c r="D118" s="182"/>
    </row>
    <row r="119" spans="1:8" x14ac:dyDescent="0.2">
      <c r="A119" s="403" t="s">
        <v>108</v>
      </c>
      <c r="B119" s="403"/>
      <c r="C119" s="403"/>
      <c r="D119" s="182"/>
    </row>
    <row r="120" spans="1:8" x14ac:dyDescent="0.2">
      <c r="D120" s="182"/>
    </row>
    <row r="121" spans="1:8" x14ac:dyDescent="0.2">
      <c r="A121" s="242">
        <v>5</v>
      </c>
      <c r="B121" s="242" t="s">
        <v>109</v>
      </c>
      <c r="C121" s="242" t="s">
        <v>37</v>
      </c>
    </row>
    <row r="122" spans="1:8" x14ac:dyDescent="0.2">
      <c r="A122" s="171" t="s">
        <v>15</v>
      </c>
      <c r="B122" s="243" t="s">
        <v>110</v>
      </c>
      <c r="C122" s="244">
        <v>132.16</v>
      </c>
    </row>
    <row r="123" spans="1:8" x14ac:dyDescent="0.2">
      <c r="A123" s="171" t="s">
        <v>17</v>
      </c>
      <c r="B123" s="243" t="s">
        <v>195</v>
      </c>
      <c r="C123" s="245">
        <v>0</v>
      </c>
      <c r="D123" s="246"/>
    </row>
    <row r="124" spans="1:8" x14ac:dyDescent="0.2">
      <c r="A124" s="171" t="s">
        <v>20</v>
      </c>
      <c r="B124" s="243" t="s">
        <v>213</v>
      </c>
      <c r="C124" s="245">
        <v>8.2100000000000009</v>
      </c>
      <c r="D124" s="246"/>
    </row>
    <row r="125" spans="1:8" x14ac:dyDescent="0.2">
      <c r="A125" s="247" t="s">
        <v>22</v>
      </c>
      <c r="B125" s="243" t="s">
        <v>214</v>
      </c>
      <c r="C125" s="245">
        <v>176.15</v>
      </c>
      <c r="D125" s="246"/>
    </row>
    <row r="126" spans="1:8" x14ac:dyDescent="0.2">
      <c r="A126" s="247" t="s">
        <v>24</v>
      </c>
      <c r="B126" s="243" t="s">
        <v>111</v>
      </c>
      <c r="C126" s="245">
        <v>0</v>
      </c>
      <c r="D126" s="246"/>
    </row>
    <row r="127" spans="1:8" x14ac:dyDescent="0.2">
      <c r="A127" s="407" t="s">
        <v>112</v>
      </c>
      <c r="B127" s="407"/>
      <c r="C127" s="248">
        <f>SUM(C122:C126)</f>
        <v>316.52</v>
      </c>
      <c r="D127" s="190"/>
    </row>
    <row r="128" spans="1:8" x14ac:dyDescent="0.2">
      <c r="A128" s="418"/>
      <c r="B128" s="418"/>
      <c r="C128" s="418"/>
    </row>
    <row r="129" spans="1:7" x14ac:dyDescent="0.2">
      <c r="C129" s="170"/>
    </row>
    <row r="130" spans="1:7" x14ac:dyDescent="0.2">
      <c r="A130" s="403" t="s">
        <v>113</v>
      </c>
      <c r="B130" s="403"/>
      <c r="C130" s="403"/>
      <c r="D130" s="403"/>
    </row>
    <row r="131" spans="1:7" x14ac:dyDescent="0.2">
      <c r="C131" s="170"/>
    </row>
    <row r="132" spans="1:7" x14ac:dyDescent="0.2">
      <c r="A132" s="179">
        <v>6</v>
      </c>
      <c r="B132" s="197" t="s">
        <v>114</v>
      </c>
      <c r="C132" s="179" t="s">
        <v>51</v>
      </c>
      <c r="D132" s="179" t="s">
        <v>37</v>
      </c>
    </row>
    <row r="133" spans="1:7" x14ac:dyDescent="0.2">
      <c r="A133" s="179" t="s">
        <v>15</v>
      </c>
      <c r="B133" s="191" t="s">
        <v>115</v>
      </c>
      <c r="C133" s="200">
        <v>1.34E-2</v>
      </c>
      <c r="D133" s="249">
        <f>(C150+C151+C152+C153+C154)*C133</f>
        <v>162.98811724880002</v>
      </c>
      <c r="E133" s="250"/>
    </row>
    <row r="134" spans="1:7" x14ac:dyDescent="0.2">
      <c r="A134" s="179" t="s">
        <v>17</v>
      </c>
      <c r="B134" s="191" t="s">
        <v>116</v>
      </c>
      <c r="C134" s="200">
        <v>0.06</v>
      </c>
      <c r="D134" s="249">
        <f>(C150+C151+C152+C153+C154+132)*C134</f>
        <v>737.71753992000004</v>
      </c>
      <c r="G134" s="195"/>
    </row>
    <row r="135" spans="1:7" x14ac:dyDescent="0.2">
      <c r="A135" s="179" t="s">
        <v>20</v>
      </c>
      <c r="B135" s="191" t="s">
        <v>117</v>
      </c>
      <c r="C135" s="199" t="s">
        <v>118</v>
      </c>
      <c r="D135" s="251">
        <v>0</v>
      </c>
    </row>
    <row r="136" spans="1:7" x14ac:dyDescent="0.2">
      <c r="A136" s="179"/>
      <c r="B136" s="202" t="s">
        <v>119</v>
      </c>
      <c r="C136" s="203">
        <f>TRIBUTOS!F19</f>
        <v>1.1644326981334996E-2</v>
      </c>
      <c r="D136" s="252">
        <f>((C155+D133+D134)/C144)*C136</f>
        <v>171.94281423010048</v>
      </c>
      <c r="G136" s="195"/>
    </row>
    <row r="137" spans="1:7" x14ac:dyDescent="0.2">
      <c r="A137" s="179"/>
      <c r="B137" s="202" t="s">
        <v>120</v>
      </c>
      <c r="C137" s="203">
        <f>TRIBUTOS!F36</f>
        <v>5.3634407110980088E-2</v>
      </c>
      <c r="D137" s="252">
        <f>((C155+D133+D134)/C144)*C137</f>
        <v>791.97800894865827</v>
      </c>
    </row>
    <row r="138" spans="1:7" x14ac:dyDescent="0.2">
      <c r="A138" s="179"/>
      <c r="B138" s="191" t="s">
        <v>121</v>
      </c>
      <c r="C138" s="199">
        <v>0</v>
      </c>
      <c r="D138" s="251">
        <v>0</v>
      </c>
    </row>
    <row r="139" spans="1:7" x14ac:dyDescent="0.2">
      <c r="A139" s="191"/>
      <c r="B139" s="191" t="s">
        <v>122</v>
      </c>
      <c r="C139" s="200">
        <v>0.05</v>
      </c>
      <c r="D139" s="253">
        <f>((C155+D133+D134)/C144)*C139</f>
        <v>738.31151643934527</v>
      </c>
    </row>
    <row r="140" spans="1:7" x14ac:dyDescent="0.2">
      <c r="A140" s="254"/>
      <c r="B140" s="254" t="s">
        <v>123</v>
      </c>
      <c r="C140" s="255">
        <f>SUM(C136:C139)</f>
        <v>0.11527873409231508</v>
      </c>
      <c r="D140" s="251">
        <v>0</v>
      </c>
      <c r="E140" s="222"/>
    </row>
    <row r="141" spans="1:7" ht="12" customHeight="1" x14ac:dyDescent="0.2">
      <c r="A141" s="404" t="s">
        <v>124</v>
      </c>
      <c r="B141" s="404"/>
      <c r="C141" s="404"/>
      <c r="D141" s="256">
        <f>(D133+D134+D136+D137+D139)</f>
        <v>2602.937996786904</v>
      </c>
      <c r="E141" s="222"/>
    </row>
    <row r="142" spans="1:7" x14ac:dyDescent="0.2">
      <c r="A142" s="418" t="s">
        <v>125</v>
      </c>
      <c r="B142" s="418"/>
      <c r="C142" s="418"/>
      <c r="D142" s="257"/>
      <c r="E142" s="182"/>
      <c r="F142" s="182"/>
      <c r="G142" s="222"/>
    </row>
    <row r="143" spans="1:7" x14ac:dyDescent="0.2">
      <c r="A143" s="419" t="s">
        <v>126</v>
      </c>
      <c r="B143" s="419"/>
      <c r="C143" s="419"/>
      <c r="E143" s="182"/>
      <c r="F143" s="182"/>
      <c r="G143" s="222"/>
    </row>
    <row r="144" spans="1:7" x14ac:dyDescent="0.2">
      <c r="A144" s="420" t="s">
        <v>358</v>
      </c>
      <c r="B144" s="420"/>
      <c r="C144" s="258">
        <f>1-C140</f>
        <v>0.88472126590768496</v>
      </c>
      <c r="E144" s="182"/>
      <c r="F144" s="182"/>
      <c r="G144" s="259"/>
    </row>
    <row r="145" spans="1:8" x14ac:dyDescent="0.2">
      <c r="F145" s="179"/>
    </row>
    <row r="146" spans="1:8" x14ac:dyDescent="0.2">
      <c r="F146" s="179"/>
    </row>
    <row r="147" spans="1:8" x14ac:dyDescent="0.2">
      <c r="A147" s="405" t="s">
        <v>127</v>
      </c>
      <c r="B147" s="405"/>
      <c r="C147" s="405"/>
      <c r="D147" s="239"/>
      <c r="F147" s="179"/>
    </row>
    <row r="148" spans="1:8" x14ac:dyDescent="0.2">
      <c r="F148" s="179"/>
    </row>
    <row r="149" spans="1:8" x14ac:dyDescent="0.2">
      <c r="A149" s="199"/>
      <c r="B149" s="179" t="s">
        <v>128</v>
      </c>
      <c r="C149" s="179" t="s">
        <v>37</v>
      </c>
      <c r="F149" s="179"/>
    </row>
    <row r="150" spans="1:8" x14ac:dyDescent="0.2">
      <c r="A150" s="179" t="s">
        <v>15</v>
      </c>
      <c r="B150" s="191" t="s">
        <v>129</v>
      </c>
      <c r="C150" s="217">
        <f>C35</f>
        <v>6517.16</v>
      </c>
      <c r="F150" s="179"/>
    </row>
    <row r="151" spans="1:8" x14ac:dyDescent="0.2">
      <c r="A151" s="179" t="s">
        <v>17</v>
      </c>
      <c r="B151" s="191" t="s">
        <v>130</v>
      </c>
      <c r="C151" s="253">
        <f>C79</f>
        <v>4551.3643671680002</v>
      </c>
      <c r="F151" s="179"/>
    </row>
    <row r="152" spans="1:8" x14ac:dyDescent="0.2">
      <c r="A152" s="179" t="s">
        <v>20</v>
      </c>
      <c r="B152" s="191" t="s">
        <v>81</v>
      </c>
      <c r="C152" s="217">
        <f>D90</f>
        <v>231.458240832</v>
      </c>
      <c r="F152" s="179"/>
    </row>
    <row r="153" spans="1:8" x14ac:dyDescent="0.2">
      <c r="A153" s="179" t="s">
        <v>22</v>
      </c>
      <c r="B153" s="191" t="s">
        <v>90</v>
      </c>
      <c r="C153" s="260">
        <f>C116</f>
        <v>546.78972399999998</v>
      </c>
      <c r="F153" s="179"/>
    </row>
    <row r="154" spans="1:8" x14ac:dyDescent="0.2">
      <c r="A154" s="179" t="s">
        <v>24</v>
      </c>
      <c r="B154" s="191" t="s">
        <v>131</v>
      </c>
      <c r="C154" s="217">
        <f>C127</f>
        <v>316.52</v>
      </c>
      <c r="F154" s="179"/>
    </row>
    <row r="155" spans="1:8" ht="12" customHeight="1" x14ac:dyDescent="0.2">
      <c r="A155" s="404" t="s">
        <v>132</v>
      </c>
      <c r="B155" s="404"/>
      <c r="C155" s="256">
        <f>SUM(C150:C154)</f>
        <v>12163.292332000001</v>
      </c>
      <c r="F155" s="179"/>
    </row>
    <row r="156" spans="1:8" x14ac:dyDescent="0.2">
      <c r="A156" s="179" t="s">
        <v>42</v>
      </c>
      <c r="B156" s="191" t="s">
        <v>133</v>
      </c>
      <c r="C156" s="260">
        <f>D141</f>
        <v>2602.937996786904</v>
      </c>
      <c r="F156" s="179"/>
    </row>
    <row r="157" spans="1:8" ht="12" customHeight="1" x14ac:dyDescent="0.2">
      <c r="A157" s="404" t="s">
        <v>134</v>
      </c>
      <c r="B157" s="404"/>
      <c r="C157" s="256">
        <f>C155+C156</f>
        <v>14766.230328786905</v>
      </c>
      <c r="F157" s="179"/>
    </row>
    <row r="158" spans="1:8" x14ac:dyDescent="0.2">
      <c r="F158" s="261"/>
    </row>
    <row r="159" spans="1:8" x14ac:dyDescent="0.2">
      <c r="A159" s="403" t="s">
        <v>135</v>
      </c>
      <c r="B159" s="403"/>
      <c r="C159" s="403"/>
      <c r="D159" s="403"/>
      <c r="E159" s="403"/>
      <c r="F159" s="403"/>
      <c r="G159" s="403"/>
      <c r="H159" s="403"/>
    </row>
    <row r="160" spans="1:8" x14ac:dyDescent="0.2">
      <c r="A160" s="190"/>
      <c r="B160" s="190"/>
      <c r="C160" s="262"/>
      <c r="D160" s="182"/>
      <c r="E160" s="188"/>
      <c r="F160" s="188"/>
    </row>
    <row r="161" spans="1:8" ht="24" customHeight="1" x14ac:dyDescent="0.2">
      <c r="A161" s="404" t="s">
        <v>136</v>
      </c>
      <c r="B161" s="404"/>
      <c r="C161" s="404" t="s">
        <v>137</v>
      </c>
      <c r="D161" s="404" t="s">
        <v>138</v>
      </c>
      <c r="E161" s="179" t="s">
        <v>139</v>
      </c>
      <c r="F161" s="404" t="s">
        <v>140</v>
      </c>
      <c r="G161" s="404" t="s">
        <v>141</v>
      </c>
      <c r="H161" s="179" t="s">
        <v>142</v>
      </c>
    </row>
    <row r="162" spans="1:8" x14ac:dyDescent="0.2">
      <c r="A162" s="404"/>
      <c r="B162" s="404"/>
      <c r="C162" s="404"/>
      <c r="D162" s="404"/>
      <c r="E162" s="179" t="s">
        <v>143</v>
      </c>
      <c r="F162" s="404"/>
      <c r="G162" s="404"/>
      <c r="H162" s="179" t="s">
        <v>144</v>
      </c>
    </row>
    <row r="163" spans="1:8" x14ac:dyDescent="0.2">
      <c r="A163" s="179" t="s">
        <v>145</v>
      </c>
      <c r="B163" s="263" t="str">
        <f>C22</f>
        <v>Bombeiro Civil Líder</v>
      </c>
      <c r="C163" s="260">
        <f>C157</f>
        <v>14766.230328786905</v>
      </c>
      <c r="D163" s="199">
        <v>2</v>
      </c>
      <c r="E163" s="260">
        <f>C163*D163</f>
        <v>29532.460657573811</v>
      </c>
      <c r="F163" s="191"/>
      <c r="G163" s="175">
        <v>1</v>
      </c>
      <c r="H163" s="260">
        <f>E163*G163</f>
        <v>29532.460657573811</v>
      </c>
    </row>
    <row r="164" spans="1:8" ht="12" customHeight="1" x14ac:dyDescent="0.2">
      <c r="A164" s="421" t="s">
        <v>146</v>
      </c>
      <c r="B164" s="421"/>
      <c r="C164" s="264">
        <f>H163</f>
        <v>29532.460657573811</v>
      </c>
      <c r="D164" s="422" t="s">
        <v>147</v>
      </c>
      <c r="E164" s="422"/>
      <c r="F164" s="265"/>
      <c r="G164" s="254">
        <f>G163*D163</f>
        <v>2</v>
      </c>
      <c r="H164" s="266"/>
    </row>
    <row r="165" spans="1:8" x14ac:dyDescent="0.2">
      <c r="A165" s="190"/>
      <c r="B165" s="190"/>
      <c r="C165" s="262"/>
      <c r="D165" s="182"/>
      <c r="E165" s="188"/>
      <c r="F165" s="188"/>
    </row>
    <row r="166" spans="1:8" x14ac:dyDescent="0.2">
      <c r="A166" s="190"/>
      <c r="B166" s="190"/>
      <c r="C166" s="262"/>
      <c r="D166" s="182"/>
      <c r="E166" s="188"/>
      <c r="F166" s="188"/>
    </row>
    <row r="167" spans="1:8" x14ac:dyDescent="0.2">
      <c r="A167" s="405" t="s">
        <v>148</v>
      </c>
      <c r="B167" s="405"/>
      <c r="C167" s="405"/>
      <c r="D167" s="182"/>
      <c r="E167" s="188"/>
      <c r="F167" s="188"/>
    </row>
    <row r="169" spans="1:8" ht="12" customHeight="1" x14ac:dyDescent="0.2">
      <c r="A169" s="423" t="s">
        <v>149</v>
      </c>
      <c r="B169" s="423"/>
      <c r="C169" s="423"/>
    </row>
    <row r="170" spans="1:8" x14ac:dyDescent="0.2">
      <c r="A170" s="191"/>
      <c r="B170" s="197" t="s">
        <v>150</v>
      </c>
      <c r="C170" s="179" t="s">
        <v>151</v>
      </c>
    </row>
    <row r="171" spans="1:8" x14ac:dyDescent="0.2">
      <c r="A171" s="179" t="s">
        <v>15</v>
      </c>
      <c r="B171" s="191" t="s">
        <v>152</v>
      </c>
      <c r="C171" s="191"/>
    </row>
    <row r="172" spans="1:8" x14ac:dyDescent="0.2">
      <c r="A172" s="179" t="s">
        <v>17</v>
      </c>
      <c r="B172" s="191" t="s">
        <v>153</v>
      </c>
      <c r="C172" s="267">
        <f>H163</f>
        <v>29532.460657573811</v>
      </c>
    </row>
    <row r="173" spans="1:8" ht="25.5" x14ac:dyDescent="0.2">
      <c r="A173" s="179" t="s">
        <v>20</v>
      </c>
      <c r="B173" s="191" t="s">
        <v>154</v>
      </c>
      <c r="C173" s="157">
        <f>H163*12</f>
        <v>354389.52789088571</v>
      </c>
    </row>
  </sheetData>
  <mergeCells count="60">
    <mergeCell ref="A164:B164"/>
    <mergeCell ref="D164:E164"/>
    <mergeCell ref="A167:C167"/>
    <mergeCell ref="A169:C169"/>
    <mergeCell ref="A161:B162"/>
    <mergeCell ref="C161:C162"/>
    <mergeCell ref="D161:D162"/>
    <mergeCell ref="F161:F162"/>
    <mergeCell ref="G161:G162"/>
    <mergeCell ref="A144:B144"/>
    <mergeCell ref="A147:C147"/>
    <mergeCell ref="A155:B155"/>
    <mergeCell ref="A157:B157"/>
    <mergeCell ref="A159:H159"/>
    <mergeCell ref="A128:C128"/>
    <mergeCell ref="A130:D130"/>
    <mergeCell ref="A141:C141"/>
    <mergeCell ref="A142:C142"/>
    <mergeCell ref="A143:C143"/>
    <mergeCell ref="A110:D110"/>
    <mergeCell ref="A112:C112"/>
    <mergeCell ref="A116:B116"/>
    <mergeCell ref="A119:C119"/>
    <mergeCell ref="A127:B127"/>
    <mergeCell ref="A95:D95"/>
    <mergeCell ref="A103:B103"/>
    <mergeCell ref="A104:D104"/>
    <mergeCell ref="A106:D106"/>
    <mergeCell ref="A109:C109"/>
    <mergeCell ref="A81:D81"/>
    <mergeCell ref="A90:B90"/>
    <mergeCell ref="A91:D91"/>
    <mergeCell ref="A92:D92"/>
    <mergeCell ref="A93:D93"/>
    <mergeCell ref="A69:B69"/>
    <mergeCell ref="A70:C70"/>
    <mergeCell ref="A72:D72"/>
    <mergeCell ref="A74:C74"/>
    <mergeCell ref="A79:B79"/>
    <mergeCell ref="A71:D71"/>
    <mergeCell ref="A57:B57"/>
    <mergeCell ref="A58:D58"/>
    <mergeCell ref="A59:D59"/>
    <mergeCell ref="A60:D60"/>
    <mergeCell ref="A62:C62"/>
    <mergeCell ref="A38:D38"/>
    <mergeCell ref="A40:D40"/>
    <mergeCell ref="A44:B44"/>
    <mergeCell ref="A45:D45"/>
    <mergeCell ref="A47:D47"/>
    <mergeCell ref="A9:B9"/>
    <mergeCell ref="A11:C11"/>
    <mergeCell ref="A18:C18"/>
    <mergeCell ref="A26:C26"/>
    <mergeCell ref="A35:B35"/>
    <mergeCell ref="A1:D1"/>
    <mergeCell ref="A3:D3"/>
    <mergeCell ref="A5:D5"/>
    <mergeCell ref="A7:B7"/>
    <mergeCell ref="A8:B8"/>
  </mergeCells>
  <pageMargins left="0.70833333333333304" right="0.118055555555556" top="0.39374999999999999" bottom="0.39374999999999999" header="0.51180555555555496" footer="0.51180555555555496"/>
  <pageSetup paperSize="9" scale="60" firstPageNumber="0" orientation="portrait" r:id="rId1"/>
  <rowBreaks count="1" manualBreakCount="1">
    <brk id="83" max="23" man="1"/>
  </rowBreaks>
  <colBreaks count="1" manualBreakCount="1">
    <brk id="4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73"/>
  <sheetViews>
    <sheetView showGridLines="0" topLeftCell="A109" zoomScaleNormal="100" zoomScaleSheetLayoutView="100" workbookViewId="0">
      <selection activeCell="C134" sqref="C134"/>
    </sheetView>
  </sheetViews>
  <sheetFormatPr defaultRowHeight="12.75" x14ac:dyDescent="0.2"/>
  <cols>
    <col min="1" max="1" width="17.28515625" style="158" customWidth="1"/>
    <col min="2" max="2" width="65.85546875" style="158" customWidth="1"/>
    <col min="3" max="3" width="28.28515625" style="158" bestFit="1" customWidth="1"/>
    <col min="4" max="4" width="20.5703125" style="158" customWidth="1"/>
    <col min="5" max="5" width="13.28515625" style="158" customWidth="1"/>
    <col min="6" max="6" width="16" style="158" hidden="1" customWidth="1"/>
    <col min="7" max="7" width="11.28515625" style="158" customWidth="1"/>
    <col min="8" max="8" width="16" style="158" customWidth="1"/>
    <col min="9" max="9" width="13.5703125" style="158" customWidth="1"/>
    <col min="10" max="10" width="13.7109375" style="158" customWidth="1"/>
    <col min="11" max="1025" width="9.140625" style="158" customWidth="1"/>
    <col min="1026" max="16384" width="9.140625" style="158"/>
  </cols>
  <sheetData>
    <row r="1" spans="1:4" x14ac:dyDescent="0.2">
      <c r="A1" s="397" t="s">
        <v>11</v>
      </c>
      <c r="B1" s="397"/>
      <c r="C1" s="397"/>
      <c r="D1" s="397"/>
    </row>
    <row r="2" spans="1:4" x14ac:dyDescent="0.2">
      <c r="A2" s="159"/>
      <c r="B2" s="159"/>
      <c r="C2" s="159"/>
      <c r="D2" s="160"/>
    </row>
    <row r="3" spans="1:4" x14ac:dyDescent="0.2">
      <c r="A3" s="398" t="s">
        <v>12</v>
      </c>
      <c r="B3" s="398"/>
      <c r="C3" s="398"/>
      <c r="D3" s="398"/>
    </row>
    <row r="4" spans="1:4" x14ac:dyDescent="0.2">
      <c r="A4" s="161"/>
      <c r="B4" s="161"/>
      <c r="C4" s="161"/>
      <c r="D4" s="162"/>
    </row>
    <row r="5" spans="1:4" x14ac:dyDescent="0.2">
      <c r="A5" s="399" t="s">
        <v>13</v>
      </c>
      <c r="B5" s="399"/>
      <c r="C5" s="399"/>
      <c r="D5" s="399"/>
    </row>
    <row r="6" spans="1:4" x14ac:dyDescent="0.2">
      <c r="A6" s="163"/>
      <c r="B6" s="163"/>
      <c r="C6" s="164"/>
      <c r="D6" s="163"/>
    </row>
    <row r="7" spans="1:4" ht="12" customHeight="1" x14ac:dyDescent="0.2">
      <c r="A7" s="400" t="str">
        <f>'2 - Chefe de Brigada - 12x36'!A7</f>
        <v xml:space="preserve">Nº PROCESSO:  </v>
      </c>
      <c r="B7" s="400"/>
      <c r="C7" s="165"/>
      <c r="D7" s="163"/>
    </row>
    <row r="8" spans="1:4" ht="12" customHeight="1" x14ac:dyDescent="0.2">
      <c r="A8" s="400" t="str">
        <f>'2 - Chefe de Brigada - 12x36'!A8</f>
        <v>LICITAÇÃO Nº: Pregão Eletrônico nº  67/2020</v>
      </c>
      <c r="B8" s="400"/>
      <c r="C8" s="166"/>
      <c r="D8" s="167"/>
    </row>
    <row r="9" spans="1:4" ht="12" customHeight="1" x14ac:dyDescent="0.2">
      <c r="A9" s="400" t="str">
        <f>'2 - Chefe de Brigada - 12x36'!A9</f>
        <v>SESSÃO PÚBLICA: 27/10/2020  às 09:00 horas (Horário de Brasília/DF)</v>
      </c>
      <c r="B9" s="400"/>
      <c r="C9" s="168"/>
      <c r="D9" s="167"/>
    </row>
    <row r="10" spans="1:4" x14ac:dyDescent="0.2">
      <c r="A10" s="169"/>
      <c r="B10" s="169"/>
      <c r="C10" s="170"/>
    </row>
    <row r="11" spans="1:4" x14ac:dyDescent="0.2">
      <c r="A11" s="401" t="s">
        <v>14</v>
      </c>
      <c r="B11" s="401"/>
      <c r="C11" s="401"/>
    </row>
    <row r="12" spans="1:4" x14ac:dyDescent="0.2">
      <c r="A12" s="171" t="s">
        <v>15</v>
      </c>
      <c r="B12" s="172" t="s">
        <v>16</v>
      </c>
      <c r="C12" s="173">
        <f>'2 - Chefe de Brigada - 12x36'!C12</f>
        <v>45408</v>
      </c>
    </row>
    <row r="13" spans="1:4" x14ac:dyDescent="0.2">
      <c r="A13" s="171" t="s">
        <v>17</v>
      </c>
      <c r="B13" s="172" t="s">
        <v>18</v>
      </c>
      <c r="C13" s="174" t="s">
        <v>19</v>
      </c>
    </row>
    <row r="14" spans="1:4" x14ac:dyDescent="0.2">
      <c r="A14" s="171" t="s">
        <v>20</v>
      </c>
      <c r="B14" s="172" t="s">
        <v>21</v>
      </c>
      <c r="C14" s="156" t="s">
        <v>425</v>
      </c>
    </row>
    <row r="15" spans="1:4" x14ac:dyDescent="0.2">
      <c r="A15" s="171" t="s">
        <v>22</v>
      </c>
      <c r="B15" s="172" t="s">
        <v>23</v>
      </c>
      <c r="C15" s="175">
        <v>12</v>
      </c>
    </row>
    <row r="16" spans="1:4" x14ac:dyDescent="0.2">
      <c r="A16" s="171" t="s">
        <v>24</v>
      </c>
      <c r="B16" s="172" t="s">
        <v>25</v>
      </c>
      <c r="C16" s="175">
        <v>13.04</v>
      </c>
    </row>
    <row r="17" spans="1:7" x14ac:dyDescent="0.2">
      <c r="A17" s="176"/>
      <c r="B17" s="176"/>
      <c r="C17" s="176"/>
    </row>
    <row r="18" spans="1:7" x14ac:dyDescent="0.2">
      <c r="A18" s="402" t="s">
        <v>26</v>
      </c>
      <c r="B18" s="402"/>
      <c r="C18" s="402"/>
    </row>
    <row r="19" spans="1:7" x14ac:dyDescent="0.2">
      <c r="A19" s="177">
        <v>1</v>
      </c>
      <c r="B19" s="178" t="s">
        <v>27</v>
      </c>
      <c r="C19" s="179" t="s">
        <v>155</v>
      </c>
    </row>
    <row r="20" spans="1:7" x14ac:dyDescent="0.2">
      <c r="A20" s="177">
        <v>2</v>
      </c>
      <c r="B20" s="178" t="s">
        <v>28</v>
      </c>
      <c r="C20" s="175" t="s">
        <v>29</v>
      </c>
      <c r="E20" s="158">
        <v>3494.54</v>
      </c>
      <c r="G20" s="180"/>
    </row>
    <row r="21" spans="1:7" x14ac:dyDescent="0.2">
      <c r="A21" s="177">
        <v>3</v>
      </c>
      <c r="B21" s="181" t="s">
        <v>156</v>
      </c>
      <c r="C21" s="378">
        <v>4033.04</v>
      </c>
      <c r="D21" s="182">
        <f>E20*5%</f>
        <v>174.727</v>
      </c>
      <c r="E21" s="158">
        <f>E20+D21</f>
        <v>3669.2669999999998</v>
      </c>
    </row>
    <row r="22" spans="1:7" x14ac:dyDescent="0.2">
      <c r="A22" s="177">
        <v>4</v>
      </c>
      <c r="B22" s="178" t="s">
        <v>31</v>
      </c>
      <c r="C22" s="177" t="s">
        <v>427</v>
      </c>
      <c r="D22" s="182"/>
    </row>
    <row r="23" spans="1:7" x14ac:dyDescent="0.2">
      <c r="A23" s="177">
        <v>5</v>
      </c>
      <c r="B23" s="178" t="s">
        <v>33</v>
      </c>
      <c r="C23" s="184">
        <v>45658</v>
      </c>
      <c r="D23" s="185"/>
    </row>
    <row r="24" spans="1:7" x14ac:dyDescent="0.2">
      <c r="A24" s="177">
        <v>6</v>
      </c>
      <c r="B24" s="178" t="s">
        <v>34</v>
      </c>
      <c r="C24" s="186">
        <v>1621</v>
      </c>
      <c r="D24" s="185"/>
    </row>
    <row r="25" spans="1:7" x14ac:dyDescent="0.2">
      <c r="A25" s="170"/>
      <c r="C25" s="170"/>
      <c r="D25" s="182"/>
    </row>
    <row r="26" spans="1:7" x14ac:dyDescent="0.2">
      <c r="A26" s="403" t="s">
        <v>35</v>
      </c>
      <c r="B26" s="403"/>
      <c r="C26" s="403"/>
      <c r="D26" s="182"/>
    </row>
    <row r="27" spans="1:7" x14ac:dyDescent="0.2">
      <c r="A27" s="179">
        <v>1</v>
      </c>
      <c r="B27" s="179" t="s">
        <v>36</v>
      </c>
      <c r="C27" s="179" t="s">
        <v>37</v>
      </c>
      <c r="D27" s="182"/>
    </row>
    <row r="28" spans="1:7" x14ac:dyDescent="0.2">
      <c r="A28" s="179" t="s">
        <v>15</v>
      </c>
      <c r="B28" s="181" t="s">
        <v>38</v>
      </c>
      <c r="C28" s="187">
        <f>C21</f>
        <v>4033.04</v>
      </c>
      <c r="D28" s="182"/>
    </row>
    <row r="29" spans="1:7" x14ac:dyDescent="0.2">
      <c r="A29" s="370" t="s">
        <v>17</v>
      </c>
      <c r="B29" s="374" t="s">
        <v>406</v>
      </c>
      <c r="C29" s="372">
        <f>C21*0.3</f>
        <v>1209.912</v>
      </c>
      <c r="D29" s="188">
        <v>30</v>
      </c>
    </row>
    <row r="30" spans="1:7" x14ac:dyDescent="0.2">
      <c r="A30" s="370" t="s">
        <v>20</v>
      </c>
      <c r="B30" s="374" t="s">
        <v>39</v>
      </c>
      <c r="C30" s="372">
        <f>(C21/100)*D30</f>
        <v>0</v>
      </c>
      <c r="D30" s="188">
        <v>0</v>
      </c>
    </row>
    <row r="31" spans="1:7" x14ac:dyDescent="0.2">
      <c r="A31" s="375" t="s">
        <v>22</v>
      </c>
      <c r="B31" s="376" t="s">
        <v>40</v>
      </c>
      <c r="C31" s="377">
        <v>0</v>
      </c>
      <c r="D31" s="188">
        <v>0</v>
      </c>
    </row>
    <row r="32" spans="1:7" x14ac:dyDescent="0.2">
      <c r="A32" s="179" t="s">
        <v>24</v>
      </c>
      <c r="B32" s="181" t="s">
        <v>41</v>
      </c>
      <c r="C32" s="187">
        <f>(C21/100)*D32</f>
        <v>0</v>
      </c>
      <c r="D32" s="188">
        <v>0</v>
      </c>
    </row>
    <row r="33" spans="1:8" x14ac:dyDescent="0.2">
      <c r="A33" s="179" t="s">
        <v>42</v>
      </c>
      <c r="B33" s="181" t="s">
        <v>43</v>
      </c>
      <c r="C33" s="187">
        <v>0</v>
      </c>
      <c r="D33" s="188">
        <v>0</v>
      </c>
    </row>
    <row r="34" spans="1:8" x14ac:dyDescent="0.2">
      <c r="A34" s="179" t="s">
        <v>44</v>
      </c>
      <c r="B34" s="181" t="s">
        <v>45</v>
      </c>
      <c r="C34" s="186"/>
    </row>
    <row r="35" spans="1:8" ht="12" customHeight="1" x14ac:dyDescent="0.2">
      <c r="A35" s="404" t="s">
        <v>46</v>
      </c>
      <c r="B35" s="404"/>
      <c r="C35" s="189">
        <f>SUM(C28:C34)</f>
        <v>5242.9520000000002</v>
      </c>
      <c r="D35" s="182"/>
    </row>
    <row r="36" spans="1:8" x14ac:dyDescent="0.2">
      <c r="C36" s="170"/>
      <c r="D36" s="182"/>
    </row>
    <row r="37" spans="1:8" x14ac:dyDescent="0.2">
      <c r="C37" s="170"/>
      <c r="D37" s="182"/>
    </row>
    <row r="38" spans="1:8" x14ac:dyDescent="0.2">
      <c r="A38" s="405" t="s">
        <v>47</v>
      </c>
      <c r="B38" s="405"/>
      <c r="C38" s="405"/>
      <c r="D38" s="405"/>
    </row>
    <row r="39" spans="1:8" x14ac:dyDescent="0.2">
      <c r="A39" s="190"/>
      <c r="B39" s="190"/>
      <c r="C39" s="190"/>
      <c r="D39" s="182"/>
    </row>
    <row r="40" spans="1:8" x14ac:dyDescent="0.2">
      <c r="A40" s="396" t="s">
        <v>48</v>
      </c>
      <c r="B40" s="396"/>
      <c r="C40" s="396"/>
      <c r="D40" s="396"/>
    </row>
    <row r="41" spans="1:8" x14ac:dyDescent="0.2">
      <c r="A41" s="177" t="s">
        <v>49</v>
      </c>
      <c r="B41" s="177" t="s">
        <v>50</v>
      </c>
      <c r="C41" s="179" t="s">
        <v>51</v>
      </c>
      <c r="D41" s="177" t="s">
        <v>37</v>
      </c>
    </row>
    <row r="42" spans="1:8" x14ac:dyDescent="0.2">
      <c r="A42" s="177" t="s">
        <v>15</v>
      </c>
      <c r="B42" s="191" t="s">
        <v>52</v>
      </c>
      <c r="C42" s="192">
        <f>'2 - Chefe de Brigada - 12x36'!C42</f>
        <v>8.3299999999999999E-2</v>
      </c>
      <c r="D42" s="193">
        <f>C42*C35</f>
        <v>436.73790159999999</v>
      </c>
    </row>
    <row r="43" spans="1:8" x14ac:dyDescent="0.2">
      <c r="A43" s="177" t="s">
        <v>17</v>
      </c>
      <c r="B43" s="191" t="s">
        <v>53</v>
      </c>
      <c r="C43" s="192">
        <f>'2 - Chefe de Brigada - 12x36'!C43</f>
        <v>0.1111</v>
      </c>
      <c r="D43" s="193">
        <f>C43*C35</f>
        <v>582.49196720000009</v>
      </c>
      <c r="E43" s="194">
        <v>2.7799999999999998E-2</v>
      </c>
      <c r="G43" s="195">
        <f>E43*C35</f>
        <v>145.75406559999999</v>
      </c>
    </row>
    <row r="44" spans="1:8" x14ac:dyDescent="0.2">
      <c r="A44" s="407" t="s">
        <v>54</v>
      </c>
      <c r="B44" s="407"/>
      <c r="C44" s="192">
        <f>SUM(C42:C43)</f>
        <v>0.19440000000000002</v>
      </c>
      <c r="D44" s="196">
        <f>SUM(D42:D43)</f>
        <v>1019.2298688000001</v>
      </c>
    </row>
    <row r="45" spans="1:8" x14ac:dyDescent="0.2">
      <c r="A45" s="408" t="s">
        <v>55</v>
      </c>
      <c r="B45" s="408"/>
      <c r="C45" s="408"/>
      <c r="D45" s="408"/>
    </row>
    <row r="46" spans="1:8" x14ac:dyDescent="0.2">
      <c r="A46" s="190"/>
      <c r="B46" s="190"/>
      <c r="C46" s="190"/>
      <c r="D46" s="182"/>
    </row>
    <row r="47" spans="1:8" x14ac:dyDescent="0.2">
      <c r="A47" s="396" t="s">
        <v>56</v>
      </c>
      <c r="B47" s="396"/>
      <c r="C47" s="396"/>
      <c r="D47" s="396"/>
    </row>
    <row r="48" spans="1:8" x14ac:dyDescent="0.2">
      <c r="A48" s="179" t="s">
        <v>57</v>
      </c>
      <c r="B48" s="197" t="s">
        <v>58</v>
      </c>
      <c r="C48" s="179" t="s">
        <v>51</v>
      </c>
      <c r="D48" s="179" t="s">
        <v>37</v>
      </c>
      <c r="H48" s="198"/>
    </row>
    <row r="49" spans="1:7" x14ac:dyDescent="0.2">
      <c r="A49" s="199" t="s">
        <v>15</v>
      </c>
      <c r="B49" s="191" t="s">
        <v>59</v>
      </c>
      <c r="C49" s="200">
        <f>'2 - Chefe de Brigada - 12x36'!C49</f>
        <v>0.2</v>
      </c>
      <c r="D49" s="201">
        <f>C49*($C$35+$D$42+$G$43)</f>
        <v>1165.0887934400002</v>
      </c>
    </row>
    <row r="50" spans="1:7" x14ac:dyDescent="0.2">
      <c r="A50" s="199" t="s">
        <v>17</v>
      </c>
      <c r="B50" s="191" t="s">
        <v>60</v>
      </c>
      <c r="C50" s="200">
        <f>'2 - Chefe de Brigada - 12x36'!C50</f>
        <v>1.4999999999999999E-2</v>
      </c>
      <c r="D50" s="201">
        <f t="shared" ref="D50:D56" si="0">C50*($C$35+$D$42+$G$43)</f>
        <v>87.381659508000013</v>
      </c>
    </row>
    <row r="51" spans="1:7" x14ac:dyDescent="0.2">
      <c r="A51" s="268" t="s">
        <v>20</v>
      </c>
      <c r="B51" s="202" t="s">
        <v>61</v>
      </c>
      <c r="C51" s="203">
        <f>'2 - Chefe de Brigada - 12x36'!C51</f>
        <v>0.03</v>
      </c>
      <c r="D51" s="204">
        <f t="shared" si="0"/>
        <v>174.76331901600003</v>
      </c>
    </row>
    <row r="52" spans="1:7" x14ac:dyDescent="0.2">
      <c r="A52" s="199" t="s">
        <v>22</v>
      </c>
      <c r="B52" s="191" t="s">
        <v>62</v>
      </c>
      <c r="C52" s="200">
        <f>'2 - Chefe de Brigada - 12x36'!C52</f>
        <v>2E-3</v>
      </c>
      <c r="D52" s="201">
        <f>C52*($C$35+$D$42+$G$43)</f>
        <v>11.650887934400002</v>
      </c>
    </row>
    <row r="53" spans="1:7" x14ac:dyDescent="0.2">
      <c r="A53" s="199" t="s">
        <v>24</v>
      </c>
      <c r="B53" s="191" t="s">
        <v>63</v>
      </c>
      <c r="C53" s="200">
        <f>'2 - Chefe de Brigada - 12x36'!C53</f>
        <v>2.5000000000000001E-2</v>
      </c>
      <c r="D53" s="201">
        <f t="shared" si="0"/>
        <v>145.63609918000003</v>
      </c>
    </row>
    <row r="54" spans="1:7" x14ac:dyDescent="0.2">
      <c r="A54" s="199" t="s">
        <v>42</v>
      </c>
      <c r="B54" s="191" t="s">
        <v>64</v>
      </c>
      <c r="C54" s="200">
        <f>'2 - Chefe de Brigada - 12x36'!C54</f>
        <v>0.08</v>
      </c>
      <c r="D54" s="201">
        <f t="shared" si="0"/>
        <v>466.03551737600009</v>
      </c>
    </row>
    <row r="55" spans="1:7" x14ac:dyDescent="0.2">
      <c r="A55" s="199" t="s">
        <v>44</v>
      </c>
      <c r="B55" s="191" t="s">
        <v>65</v>
      </c>
      <c r="C55" s="200">
        <f>'2 - Chefe de Brigada - 12x36'!C55</f>
        <v>0.01</v>
      </c>
      <c r="D55" s="201">
        <f t="shared" si="0"/>
        <v>58.254439672000011</v>
      </c>
    </row>
    <row r="56" spans="1:7" x14ac:dyDescent="0.2">
      <c r="A56" s="199" t="s">
        <v>66</v>
      </c>
      <c r="B56" s="191" t="s">
        <v>67</v>
      </c>
      <c r="C56" s="200">
        <f>'2 - Chefe de Brigada - 12x36'!C56</f>
        <v>6.0000000000000001E-3</v>
      </c>
      <c r="D56" s="201">
        <f t="shared" si="0"/>
        <v>34.952663803200004</v>
      </c>
    </row>
    <row r="57" spans="1:7" ht="12" customHeight="1" x14ac:dyDescent="0.2">
      <c r="A57" s="404" t="s">
        <v>68</v>
      </c>
      <c r="B57" s="404"/>
      <c r="C57" s="200">
        <f>SUM(C49:C56)</f>
        <v>0.36800000000000005</v>
      </c>
      <c r="D57" s="206">
        <f>SUM(D49:D56)</f>
        <v>2143.7633799296</v>
      </c>
    </row>
    <row r="58" spans="1:7" ht="12" customHeight="1" x14ac:dyDescent="0.2">
      <c r="A58" s="409" t="s">
        <v>407</v>
      </c>
      <c r="B58" s="409"/>
      <c r="C58" s="409"/>
      <c r="D58" s="409"/>
    </row>
    <row r="59" spans="1:7" ht="12" customHeight="1" x14ac:dyDescent="0.2">
      <c r="A59" s="409" t="s">
        <v>408</v>
      </c>
      <c r="B59" s="409"/>
      <c r="C59" s="409"/>
      <c r="D59" s="409"/>
    </row>
    <row r="60" spans="1:7" ht="12" customHeight="1" x14ac:dyDescent="0.2">
      <c r="A60" s="409" t="s">
        <v>409</v>
      </c>
      <c r="B60" s="409"/>
      <c r="C60" s="409"/>
      <c r="D60" s="409"/>
    </row>
    <row r="61" spans="1:7" x14ac:dyDescent="0.2">
      <c r="A61" s="190"/>
      <c r="B61" s="190"/>
      <c r="C61" s="190"/>
      <c r="D61" s="182"/>
    </row>
    <row r="62" spans="1:7" x14ac:dyDescent="0.2">
      <c r="A62" s="396" t="s">
        <v>69</v>
      </c>
      <c r="B62" s="396"/>
      <c r="C62" s="396"/>
      <c r="D62" s="182"/>
    </row>
    <row r="63" spans="1:7" x14ac:dyDescent="0.2">
      <c r="A63" s="179" t="s">
        <v>70</v>
      </c>
      <c r="B63" s="179" t="s">
        <v>71</v>
      </c>
      <c r="C63" s="179" t="s">
        <v>37</v>
      </c>
      <c r="D63" s="182"/>
    </row>
    <row r="64" spans="1:7" x14ac:dyDescent="0.2">
      <c r="A64" s="179" t="s">
        <v>15</v>
      </c>
      <c r="B64" s="191" t="s">
        <v>72</v>
      </c>
      <c r="C64" s="207">
        <v>0</v>
      </c>
      <c r="D64" s="182"/>
      <c r="E64" s="183"/>
      <c r="F64" s="183">
        <v>26.28</v>
      </c>
      <c r="G64" s="183"/>
    </row>
    <row r="65" spans="1:5" ht="15" x14ac:dyDescent="0.2">
      <c r="A65" s="179" t="s">
        <v>17</v>
      </c>
      <c r="B65" s="191" t="s">
        <v>413</v>
      </c>
      <c r="C65" s="208">
        <f>(D65*C16)</f>
        <v>619.66079999999999</v>
      </c>
      <c r="D65" s="209">
        <v>47.52</v>
      </c>
      <c r="E65" s="210">
        <v>0.3</v>
      </c>
    </row>
    <row r="66" spans="1:5" x14ac:dyDescent="0.2">
      <c r="A66" s="179" t="s">
        <v>20</v>
      </c>
      <c r="B66" s="191" t="s">
        <v>73</v>
      </c>
      <c r="C66" s="186">
        <v>0</v>
      </c>
      <c r="D66" s="182"/>
      <c r="E66" s="211"/>
    </row>
    <row r="67" spans="1:5" x14ac:dyDescent="0.2">
      <c r="A67" s="179" t="s">
        <v>22</v>
      </c>
      <c r="B67" s="191" t="s">
        <v>74</v>
      </c>
      <c r="C67" s="186">
        <v>0</v>
      </c>
      <c r="D67" s="212"/>
      <c r="E67" s="211"/>
    </row>
    <row r="68" spans="1:5" x14ac:dyDescent="0.2">
      <c r="A68" s="171" t="s">
        <v>75</v>
      </c>
      <c r="B68" s="172" t="s">
        <v>76</v>
      </c>
      <c r="C68" s="186"/>
      <c r="D68" s="182"/>
    </row>
    <row r="69" spans="1:5" x14ac:dyDescent="0.2">
      <c r="A69" s="410" t="s">
        <v>77</v>
      </c>
      <c r="B69" s="410"/>
      <c r="C69" s="269">
        <f>C65-D64</f>
        <v>619.66079999999999</v>
      </c>
      <c r="D69" s="214"/>
    </row>
    <row r="70" spans="1:5" ht="12" customHeight="1" x14ac:dyDescent="0.2">
      <c r="A70" s="406" t="s">
        <v>411</v>
      </c>
      <c r="B70" s="406"/>
      <c r="C70" s="406"/>
      <c r="D70" s="215"/>
    </row>
    <row r="71" spans="1:5" ht="12" customHeight="1" x14ac:dyDescent="0.2">
      <c r="A71" s="406" t="s">
        <v>412</v>
      </c>
      <c r="B71" s="406"/>
      <c r="C71" s="406"/>
      <c r="D71" s="406"/>
    </row>
    <row r="72" spans="1:5" ht="12" customHeight="1" x14ac:dyDescent="0.2">
      <c r="A72" s="406" t="s">
        <v>238</v>
      </c>
      <c r="B72" s="406"/>
      <c r="C72" s="406"/>
      <c r="D72" s="406"/>
    </row>
    <row r="73" spans="1:5" ht="12" customHeight="1" x14ac:dyDescent="0.2">
      <c r="A73" s="270"/>
      <c r="B73" s="270"/>
      <c r="C73" s="270"/>
      <c r="D73" s="270"/>
    </row>
    <row r="74" spans="1:5" x14ac:dyDescent="0.2">
      <c r="A74" s="412" t="s">
        <v>78</v>
      </c>
      <c r="B74" s="412"/>
      <c r="C74" s="412"/>
      <c r="D74" s="182"/>
    </row>
    <row r="75" spans="1:5" x14ac:dyDescent="0.2">
      <c r="A75" s="179">
        <v>2</v>
      </c>
      <c r="B75" s="197" t="s">
        <v>79</v>
      </c>
      <c r="C75" s="179" t="s">
        <v>37</v>
      </c>
      <c r="D75" s="182"/>
    </row>
    <row r="76" spans="1:5" x14ac:dyDescent="0.2">
      <c r="A76" s="179" t="s">
        <v>49</v>
      </c>
      <c r="B76" s="191" t="s">
        <v>50</v>
      </c>
      <c r="C76" s="216">
        <f>D44</f>
        <v>1019.2298688000001</v>
      </c>
      <c r="D76" s="182"/>
    </row>
    <row r="77" spans="1:5" x14ac:dyDescent="0.2">
      <c r="A77" s="179" t="s">
        <v>57</v>
      </c>
      <c r="B77" s="191" t="s">
        <v>58</v>
      </c>
      <c r="C77" s="216">
        <f>D57</f>
        <v>2143.7633799296</v>
      </c>
      <c r="D77" s="182"/>
    </row>
    <row r="78" spans="1:5" x14ac:dyDescent="0.2">
      <c r="A78" s="179" t="s">
        <v>70</v>
      </c>
      <c r="B78" s="191" t="s">
        <v>71</v>
      </c>
      <c r="C78" s="217">
        <f>C69</f>
        <v>619.66079999999999</v>
      </c>
      <c r="D78" s="182"/>
    </row>
    <row r="79" spans="1:5" ht="12" customHeight="1" x14ac:dyDescent="0.2">
      <c r="A79" s="411" t="s">
        <v>80</v>
      </c>
      <c r="B79" s="411"/>
      <c r="C79" s="218">
        <f>SUM(C76:C78)</f>
        <v>3782.6540487296002</v>
      </c>
      <c r="D79" s="182"/>
    </row>
    <row r="80" spans="1:5" x14ac:dyDescent="0.2">
      <c r="C80" s="170"/>
      <c r="D80" s="182"/>
    </row>
    <row r="81" spans="1:17" x14ac:dyDescent="0.2">
      <c r="A81" s="405" t="s">
        <v>81</v>
      </c>
      <c r="B81" s="405"/>
      <c r="C81" s="405"/>
      <c r="D81" s="405"/>
    </row>
    <row r="82" spans="1:17" x14ac:dyDescent="0.2">
      <c r="A82" s="190"/>
      <c r="B82" s="190"/>
      <c r="C82" s="190"/>
      <c r="D82" s="219"/>
    </row>
    <row r="83" spans="1:17" x14ac:dyDescent="0.2">
      <c r="A83" s="179">
        <v>3</v>
      </c>
      <c r="B83" s="197" t="s">
        <v>82</v>
      </c>
      <c r="C83" s="179" t="s">
        <v>51</v>
      </c>
      <c r="D83" s="179" t="s">
        <v>37</v>
      </c>
    </row>
    <row r="84" spans="1:17" x14ac:dyDescent="0.2">
      <c r="A84" s="179" t="s">
        <v>15</v>
      </c>
      <c r="B84" s="191" t="s">
        <v>83</v>
      </c>
      <c r="C84" s="220">
        <f>'2 - Chefe de Brigada - 12x36'!C84</f>
        <v>1E-4</v>
      </c>
      <c r="D84" s="221">
        <f>(C35)*C84</f>
        <v>0.52429520000000007</v>
      </c>
      <c r="E84" s="222"/>
    </row>
    <row r="85" spans="1:17" x14ac:dyDescent="0.2">
      <c r="A85" s="179" t="s">
        <v>17</v>
      </c>
      <c r="B85" s="191" t="s">
        <v>84</v>
      </c>
      <c r="C85" s="271">
        <f>'2 - Chefe de Brigada - 12x36'!C85</f>
        <v>8.0000000000000013E-6</v>
      </c>
      <c r="D85" s="221">
        <f>(C35)*C85</f>
        <v>4.194361600000001E-2</v>
      </c>
    </row>
    <row r="86" spans="1:17" x14ac:dyDescent="0.2">
      <c r="A86" s="179" t="s">
        <v>20</v>
      </c>
      <c r="B86" s="191" t="s">
        <v>157</v>
      </c>
      <c r="C86" s="220">
        <f>'2 - Chefe de Brigada - 12x36'!C86</f>
        <v>3.4700000000000002E-2</v>
      </c>
      <c r="D86" s="221">
        <f>(C35)*C86</f>
        <v>181.93043440000002</v>
      </c>
    </row>
    <row r="87" spans="1:17" x14ac:dyDescent="0.2">
      <c r="A87" s="179" t="s">
        <v>22</v>
      </c>
      <c r="B87" s="191" t="s">
        <v>404</v>
      </c>
      <c r="C87" s="220">
        <f>'2 - Chefe de Brigada - 12x36'!C87</f>
        <v>4.0000000000000002E-4</v>
      </c>
      <c r="D87" s="221">
        <f>(C35)*C87</f>
        <v>2.0971808000000003</v>
      </c>
      <c r="E87" s="222"/>
    </row>
    <row r="88" spans="1:17" x14ac:dyDescent="0.2">
      <c r="A88" s="179" t="s">
        <v>24</v>
      </c>
      <c r="B88" s="191" t="s">
        <v>86</v>
      </c>
      <c r="C88" s="220">
        <f>'2 - Chefe de Brigada - 12x36'!C88</f>
        <v>1.4720000000000003E-4</v>
      </c>
      <c r="D88" s="221">
        <f>(C35)*C88</f>
        <v>0.7717625344000002</v>
      </c>
    </row>
    <row r="89" spans="1:17" x14ac:dyDescent="0.2">
      <c r="A89" s="179" t="s">
        <v>42</v>
      </c>
      <c r="B89" s="191" t="s">
        <v>87</v>
      </c>
      <c r="C89" s="220">
        <f>'2 - Chefe de Brigada - 12x36'!C89</f>
        <v>1.6000000000000001E-4</v>
      </c>
      <c r="D89" s="221">
        <f>(C35)*C89</f>
        <v>0.83887232000000012</v>
      </c>
    </row>
    <row r="90" spans="1:17" ht="12" customHeight="1" x14ac:dyDescent="0.2">
      <c r="A90" s="404" t="s">
        <v>68</v>
      </c>
      <c r="B90" s="404"/>
      <c r="C90" s="228">
        <f>SUM(C84:C89)</f>
        <v>3.5515199999999997E-2</v>
      </c>
      <c r="D90" s="229">
        <f>SUM(D84:D89)</f>
        <v>186.20448887040004</v>
      </c>
    </row>
    <row r="91" spans="1:17" x14ac:dyDescent="0.2">
      <c r="A91" s="413" t="s">
        <v>88</v>
      </c>
      <c r="B91" s="413"/>
      <c r="C91" s="413"/>
      <c r="D91" s="413"/>
    </row>
    <row r="92" spans="1:17" x14ac:dyDescent="0.2">
      <c r="A92" s="414" t="s">
        <v>89</v>
      </c>
      <c r="B92" s="414"/>
      <c r="C92" s="414"/>
      <c r="D92" s="414"/>
    </row>
    <row r="93" spans="1:17" x14ac:dyDescent="0.2">
      <c r="A93" s="405" t="s">
        <v>90</v>
      </c>
      <c r="B93" s="405"/>
      <c r="C93" s="405"/>
      <c r="D93" s="405"/>
      <c r="Q93" s="230"/>
    </row>
    <row r="94" spans="1:17" x14ac:dyDescent="0.2">
      <c r="A94" s="190"/>
      <c r="B94" s="190"/>
      <c r="C94" s="190"/>
      <c r="D94" s="190"/>
      <c r="I94" s="231"/>
    </row>
    <row r="95" spans="1:17" x14ac:dyDescent="0.2">
      <c r="A95" s="415" t="s">
        <v>91</v>
      </c>
      <c r="B95" s="415"/>
      <c r="C95" s="415"/>
      <c r="D95" s="415"/>
    </row>
    <row r="96" spans="1:17" x14ac:dyDescent="0.2">
      <c r="A96" s="197" t="s">
        <v>92</v>
      </c>
      <c r="B96" s="197" t="s">
        <v>93</v>
      </c>
      <c r="C96" s="179" t="s">
        <v>51</v>
      </c>
      <c r="D96" s="179" t="s">
        <v>37</v>
      </c>
    </row>
    <row r="97" spans="1:9" x14ac:dyDescent="0.2">
      <c r="A97" s="179" t="s">
        <v>15</v>
      </c>
      <c r="B97" s="191" t="s">
        <v>94</v>
      </c>
      <c r="C97" s="232">
        <f>'2 - Chefe de Brigada - 12x36'!C97</f>
        <v>8.3299999999999999E-2</v>
      </c>
      <c r="D97" s="233">
        <f>C97*C35</f>
        <v>436.73790159999999</v>
      </c>
    </row>
    <row r="98" spans="1:9" x14ac:dyDescent="0.2">
      <c r="A98" s="179" t="s">
        <v>17</v>
      </c>
      <c r="B98" s="191" t="s">
        <v>95</v>
      </c>
      <c r="C98" s="232">
        <f>'2 - Chefe de Brigada - 12x36'!C98</f>
        <v>1E-4</v>
      </c>
      <c r="D98" s="233">
        <f>C98*C35</f>
        <v>0.52429520000000007</v>
      </c>
      <c r="E98" s="198"/>
      <c r="G98" s="234"/>
      <c r="H98" s="235"/>
      <c r="I98" s="235"/>
    </row>
    <row r="99" spans="1:9" x14ac:dyDescent="0.2">
      <c r="A99" s="179" t="s">
        <v>20</v>
      </c>
      <c r="B99" s="191" t="s">
        <v>96</v>
      </c>
      <c r="C99" s="232">
        <f>'2 - Chefe de Brigada - 12x36'!C99</f>
        <v>1E-4</v>
      </c>
      <c r="D99" s="233">
        <f>C99*C35</f>
        <v>0.52429520000000007</v>
      </c>
    </row>
    <row r="100" spans="1:9" x14ac:dyDescent="0.2">
      <c r="A100" s="179" t="s">
        <v>22</v>
      </c>
      <c r="B100" s="191" t="s">
        <v>97</v>
      </c>
      <c r="C100" s="232">
        <f>'2 - Chefe de Brigada - 12x36'!C100</f>
        <v>2.0000000000000001E-4</v>
      </c>
      <c r="D100" s="233">
        <f>C100*C35</f>
        <v>1.0485904000000001</v>
      </c>
    </row>
    <row r="101" spans="1:9" x14ac:dyDescent="0.2">
      <c r="A101" s="179" t="s">
        <v>24</v>
      </c>
      <c r="B101" s="191" t="s">
        <v>98</v>
      </c>
      <c r="C101" s="232">
        <f>'2 - Chefe de Brigada - 12x36'!C101</f>
        <v>2.0000000000000001E-4</v>
      </c>
      <c r="D101" s="233">
        <f>C101*C35</f>
        <v>1.0485904000000001</v>
      </c>
      <c r="H101" s="236"/>
    </row>
    <row r="102" spans="1:9" x14ac:dyDescent="0.2">
      <c r="A102" s="179" t="s">
        <v>42</v>
      </c>
      <c r="B102" s="191" t="s">
        <v>99</v>
      </c>
      <c r="C102" s="232">
        <f>'2 - Chefe de Brigada - 12x36'!C102</f>
        <v>0</v>
      </c>
      <c r="D102" s="233">
        <f>C102*C35</f>
        <v>0</v>
      </c>
      <c r="H102" s="236"/>
    </row>
    <row r="103" spans="1:9" ht="12" customHeight="1" x14ac:dyDescent="0.2">
      <c r="A103" s="404" t="s">
        <v>68</v>
      </c>
      <c r="B103" s="404"/>
      <c r="C103" s="192">
        <f>SUM(C97:C102)</f>
        <v>8.3900000000000016E-2</v>
      </c>
      <c r="D103" s="237">
        <f>SUM(D97:D102)</f>
        <v>439.8836728</v>
      </c>
    </row>
    <row r="104" spans="1:9" ht="12" customHeight="1" x14ac:dyDescent="0.2">
      <c r="A104" s="416" t="s">
        <v>100</v>
      </c>
      <c r="B104" s="416"/>
      <c r="C104" s="416"/>
      <c r="D104" s="416"/>
      <c r="G104" s="231"/>
    </row>
    <row r="105" spans="1:9" x14ac:dyDescent="0.2">
      <c r="A105" s="190"/>
      <c r="B105" s="190"/>
      <c r="C105" s="190"/>
      <c r="D105" s="182"/>
    </row>
    <row r="106" spans="1:9" x14ac:dyDescent="0.2">
      <c r="A106" s="415" t="s">
        <v>101</v>
      </c>
      <c r="B106" s="415"/>
      <c r="C106" s="415"/>
      <c r="D106" s="415"/>
    </row>
    <row r="107" spans="1:9" x14ac:dyDescent="0.2">
      <c r="A107" s="197" t="s">
        <v>102</v>
      </c>
      <c r="B107" s="197" t="s">
        <v>103</v>
      </c>
      <c r="C107" s="179" t="s">
        <v>51</v>
      </c>
      <c r="D107" s="179" t="s">
        <v>37</v>
      </c>
      <c r="H107" s="230"/>
    </row>
    <row r="108" spans="1:9" x14ac:dyDescent="0.2">
      <c r="A108" s="179" t="s">
        <v>15</v>
      </c>
      <c r="B108" s="191" t="s">
        <v>104</v>
      </c>
      <c r="C108" s="238">
        <v>0</v>
      </c>
      <c r="D108" s="201">
        <v>0</v>
      </c>
      <c r="H108" s="222"/>
    </row>
    <row r="109" spans="1:9" ht="12" customHeight="1" x14ac:dyDescent="0.2">
      <c r="A109" s="411" t="s">
        <v>68</v>
      </c>
      <c r="B109" s="411"/>
      <c r="C109" s="411"/>
      <c r="D109" s="206">
        <f>D108</f>
        <v>0</v>
      </c>
    </row>
    <row r="110" spans="1:9" x14ac:dyDescent="0.2">
      <c r="A110" s="417" t="s">
        <v>105</v>
      </c>
      <c r="B110" s="417"/>
      <c r="C110" s="417"/>
      <c r="D110" s="417"/>
    </row>
    <row r="111" spans="1:9" x14ac:dyDescent="0.2">
      <c r="C111" s="170"/>
      <c r="D111" s="182"/>
    </row>
    <row r="112" spans="1:9" x14ac:dyDescent="0.2">
      <c r="A112" s="415" t="s">
        <v>106</v>
      </c>
      <c r="B112" s="415"/>
      <c r="C112" s="415"/>
      <c r="D112" s="239"/>
    </row>
    <row r="113" spans="1:8" x14ac:dyDescent="0.2">
      <c r="A113" s="197">
        <v>4</v>
      </c>
      <c r="B113" s="197" t="s">
        <v>107</v>
      </c>
      <c r="C113" s="179" t="s">
        <v>37</v>
      </c>
      <c r="D113" s="182"/>
    </row>
    <row r="114" spans="1:8" x14ac:dyDescent="0.2">
      <c r="A114" s="191" t="s">
        <v>92</v>
      </c>
      <c r="B114" s="191" t="s">
        <v>93</v>
      </c>
      <c r="C114" s="240">
        <f>D103</f>
        <v>439.8836728</v>
      </c>
      <c r="D114" s="182"/>
    </row>
    <row r="115" spans="1:8" x14ac:dyDescent="0.2">
      <c r="A115" s="191" t="s">
        <v>102</v>
      </c>
      <c r="B115" s="191" t="s">
        <v>103</v>
      </c>
      <c r="C115" s="201">
        <f>D109</f>
        <v>0</v>
      </c>
      <c r="D115" s="182"/>
    </row>
    <row r="116" spans="1:8" ht="12" customHeight="1" x14ac:dyDescent="0.2">
      <c r="A116" s="404" t="s">
        <v>68</v>
      </c>
      <c r="B116" s="404"/>
      <c r="C116" s="241">
        <f>SUM(C114:C115)</f>
        <v>439.8836728</v>
      </c>
      <c r="D116" s="182"/>
    </row>
    <row r="117" spans="1:8" x14ac:dyDescent="0.2">
      <c r="C117" s="170"/>
      <c r="D117" s="182"/>
      <c r="H117" s="236"/>
    </row>
    <row r="118" spans="1:8" x14ac:dyDescent="0.2">
      <c r="C118" s="170"/>
      <c r="D118" s="182"/>
    </row>
    <row r="119" spans="1:8" x14ac:dyDescent="0.2">
      <c r="A119" s="403" t="s">
        <v>108</v>
      </c>
      <c r="B119" s="403"/>
      <c r="C119" s="403"/>
      <c r="D119" s="182"/>
    </row>
    <row r="120" spans="1:8" x14ac:dyDescent="0.2">
      <c r="D120" s="182"/>
    </row>
    <row r="121" spans="1:8" x14ac:dyDescent="0.2">
      <c r="A121" s="242">
        <v>5</v>
      </c>
      <c r="B121" s="242" t="s">
        <v>109</v>
      </c>
      <c r="C121" s="242" t="s">
        <v>37</v>
      </c>
    </row>
    <row r="122" spans="1:8" x14ac:dyDescent="0.2">
      <c r="A122" s="171" t="s">
        <v>15</v>
      </c>
      <c r="B122" s="243" t="s">
        <v>110</v>
      </c>
      <c r="C122" s="244">
        <v>132.16</v>
      </c>
    </row>
    <row r="123" spans="1:8" x14ac:dyDescent="0.2">
      <c r="A123" s="171" t="s">
        <v>17</v>
      </c>
      <c r="B123" s="243" t="s">
        <v>195</v>
      </c>
      <c r="C123" s="245">
        <v>0</v>
      </c>
      <c r="D123" s="246"/>
    </row>
    <row r="124" spans="1:8" x14ac:dyDescent="0.2">
      <c r="A124" s="171" t="s">
        <v>20</v>
      </c>
      <c r="B124" s="243" t="s">
        <v>213</v>
      </c>
      <c r="C124" s="245">
        <v>8.2100000000000009</v>
      </c>
      <c r="D124" s="246"/>
    </row>
    <row r="125" spans="1:8" x14ac:dyDescent="0.2">
      <c r="A125" s="247" t="s">
        <v>22</v>
      </c>
      <c r="B125" s="243" t="s">
        <v>214</v>
      </c>
      <c r="C125" s="245">
        <v>176.15</v>
      </c>
      <c r="D125" s="246"/>
    </row>
    <row r="126" spans="1:8" x14ac:dyDescent="0.2">
      <c r="A126" s="247" t="s">
        <v>24</v>
      </c>
      <c r="B126" s="243" t="s">
        <v>111</v>
      </c>
      <c r="C126" s="245">
        <v>0</v>
      </c>
      <c r="D126" s="246"/>
    </row>
    <row r="127" spans="1:8" x14ac:dyDescent="0.2">
      <c r="A127" s="407" t="s">
        <v>112</v>
      </c>
      <c r="B127" s="407"/>
      <c r="C127" s="248">
        <f>SUM(C122:C126)</f>
        <v>316.52</v>
      </c>
      <c r="D127" s="190"/>
    </row>
    <row r="128" spans="1:8" x14ac:dyDescent="0.2">
      <c r="A128" s="418"/>
      <c r="B128" s="418"/>
      <c r="C128" s="418"/>
    </row>
    <row r="129" spans="1:7" x14ac:dyDescent="0.2">
      <c r="C129" s="170"/>
    </row>
    <row r="130" spans="1:7" x14ac:dyDescent="0.2">
      <c r="A130" s="403" t="s">
        <v>113</v>
      </c>
      <c r="B130" s="403"/>
      <c r="C130" s="403"/>
      <c r="D130" s="403"/>
    </row>
    <row r="131" spans="1:7" x14ac:dyDescent="0.2">
      <c r="C131" s="170"/>
    </row>
    <row r="132" spans="1:7" x14ac:dyDescent="0.2">
      <c r="A132" s="179">
        <v>6</v>
      </c>
      <c r="B132" s="197" t="s">
        <v>114</v>
      </c>
      <c r="C132" s="179" t="s">
        <v>51</v>
      </c>
      <c r="D132" s="179" t="s">
        <v>37</v>
      </c>
    </row>
    <row r="133" spans="1:7" x14ac:dyDescent="0.2">
      <c r="A133" s="179" t="s">
        <v>15</v>
      </c>
      <c r="B133" s="191" t="s">
        <v>115</v>
      </c>
      <c r="C133" s="200">
        <f>'2 - Chefe de Brigada - 12x36'!C133</f>
        <v>1.34E-2</v>
      </c>
      <c r="D133" s="249">
        <f>(C150+C151+C152+C153+C154)*C133</f>
        <v>133.57407041936003</v>
      </c>
    </row>
    <row r="134" spans="1:7" x14ac:dyDescent="0.2">
      <c r="A134" s="179" t="s">
        <v>17</v>
      </c>
      <c r="B134" s="191" t="s">
        <v>116</v>
      </c>
      <c r="C134" s="200">
        <f>'2 - Chefe de Brigada - 12x36'!C134</f>
        <v>0.06</v>
      </c>
      <c r="D134" s="249">
        <f>(C150+C151+C152+C153+C154+132)*C134</f>
        <v>606.01285262400006</v>
      </c>
    </row>
    <row r="135" spans="1:7" x14ac:dyDescent="0.2">
      <c r="A135" s="179" t="s">
        <v>20</v>
      </c>
      <c r="B135" s="191" t="s">
        <v>117</v>
      </c>
      <c r="C135" s="200" t="str">
        <f>'2 - Chefe de Brigada - 12x36'!C135</f>
        <v>%</v>
      </c>
      <c r="D135" s="251">
        <v>0</v>
      </c>
      <c r="G135" s="195"/>
    </row>
    <row r="136" spans="1:7" x14ac:dyDescent="0.2">
      <c r="A136" s="179"/>
      <c r="B136" s="202" t="s">
        <v>119</v>
      </c>
      <c r="C136" s="203">
        <f>TRIBUTOS!F19</f>
        <v>1.1644326981334996E-2</v>
      </c>
      <c r="D136" s="252">
        <f>((C155+D133+D134)/C144)*C136</f>
        <v>140.93154810854753</v>
      </c>
    </row>
    <row r="137" spans="1:7" x14ac:dyDescent="0.2">
      <c r="A137" s="179"/>
      <c r="B137" s="202" t="s">
        <v>120</v>
      </c>
      <c r="C137" s="203">
        <f>TRIBUTOS!F36</f>
        <v>5.3634407110980088E-2</v>
      </c>
      <c r="D137" s="252">
        <f>((C155+D133+D134)/C144)*C137</f>
        <v>649.13842063613345</v>
      </c>
    </row>
    <row r="138" spans="1:7" x14ac:dyDescent="0.2">
      <c r="A138" s="179"/>
      <c r="B138" s="191" t="s">
        <v>121</v>
      </c>
      <c r="C138" s="200">
        <f>'2 - Chefe de Brigada - 12x36'!C138</f>
        <v>0</v>
      </c>
      <c r="D138" s="251">
        <v>0</v>
      </c>
    </row>
    <row r="139" spans="1:7" x14ac:dyDescent="0.2">
      <c r="A139" s="191"/>
      <c r="B139" s="191" t="s">
        <v>122</v>
      </c>
      <c r="C139" s="200">
        <f>'2 - Chefe de Brigada - 12x36'!C139</f>
        <v>0.05</v>
      </c>
      <c r="D139" s="253">
        <f>((C155+D133+D134)/C144)*C139</f>
        <v>605.15111064147584</v>
      </c>
    </row>
    <row r="140" spans="1:7" x14ac:dyDescent="0.2">
      <c r="A140" s="254"/>
      <c r="B140" s="254" t="s">
        <v>123</v>
      </c>
      <c r="C140" s="200">
        <f>'2 - Chefe de Brigada - 12x36'!C140</f>
        <v>0.11527873409231508</v>
      </c>
      <c r="D140" s="251">
        <v>0</v>
      </c>
      <c r="E140" s="222"/>
    </row>
    <row r="141" spans="1:7" ht="12" customHeight="1" x14ac:dyDescent="0.2">
      <c r="A141" s="404" t="s">
        <v>124</v>
      </c>
      <c r="B141" s="404"/>
      <c r="C141" s="404"/>
      <c r="D141" s="256">
        <f>(D133+D134+D136+D137+D139)</f>
        <v>2134.8080024295168</v>
      </c>
      <c r="E141" s="222"/>
    </row>
    <row r="142" spans="1:7" x14ac:dyDescent="0.2">
      <c r="A142" s="418" t="s">
        <v>125</v>
      </c>
      <c r="B142" s="418"/>
      <c r="C142" s="418"/>
      <c r="D142" s="257"/>
      <c r="E142" s="182"/>
      <c r="F142" s="182"/>
      <c r="G142" s="222"/>
    </row>
    <row r="143" spans="1:7" x14ac:dyDescent="0.2">
      <c r="A143" s="419" t="s">
        <v>126</v>
      </c>
      <c r="B143" s="419"/>
      <c r="C143" s="419"/>
      <c r="E143" s="182"/>
      <c r="F143" s="182"/>
      <c r="G143" s="222"/>
    </row>
    <row r="144" spans="1:7" x14ac:dyDescent="0.2">
      <c r="A144" s="420" t="s">
        <v>362</v>
      </c>
      <c r="B144" s="420"/>
      <c r="C144" s="258">
        <f>1-C140</f>
        <v>0.88472126590768496</v>
      </c>
      <c r="E144" s="182"/>
      <c r="F144" s="182"/>
      <c r="G144" s="259"/>
    </row>
    <row r="145" spans="1:8" x14ac:dyDescent="0.2">
      <c r="F145" s="179"/>
    </row>
    <row r="146" spans="1:8" x14ac:dyDescent="0.2">
      <c r="F146" s="179"/>
    </row>
    <row r="147" spans="1:8" x14ac:dyDescent="0.2">
      <c r="A147" s="405" t="s">
        <v>127</v>
      </c>
      <c r="B147" s="405"/>
      <c r="C147" s="405"/>
      <c r="D147" s="239"/>
      <c r="F147" s="179"/>
    </row>
    <row r="148" spans="1:8" x14ac:dyDescent="0.2">
      <c r="F148" s="179"/>
    </row>
    <row r="149" spans="1:8" x14ac:dyDescent="0.2">
      <c r="A149" s="199"/>
      <c r="B149" s="179" t="s">
        <v>128</v>
      </c>
      <c r="C149" s="179" t="s">
        <v>37</v>
      </c>
      <c r="F149" s="179"/>
    </row>
    <row r="150" spans="1:8" x14ac:dyDescent="0.2">
      <c r="A150" s="179" t="s">
        <v>15</v>
      </c>
      <c r="B150" s="191" t="s">
        <v>129</v>
      </c>
      <c r="C150" s="217">
        <f>C35</f>
        <v>5242.9520000000002</v>
      </c>
      <c r="F150" s="179"/>
    </row>
    <row r="151" spans="1:8" x14ac:dyDescent="0.2">
      <c r="A151" s="179" t="s">
        <v>17</v>
      </c>
      <c r="B151" s="191" t="s">
        <v>130</v>
      </c>
      <c r="C151" s="253">
        <f>C79</f>
        <v>3782.6540487296002</v>
      </c>
      <c r="F151" s="179"/>
    </row>
    <row r="152" spans="1:8" x14ac:dyDescent="0.2">
      <c r="A152" s="179" t="s">
        <v>20</v>
      </c>
      <c r="B152" s="191" t="s">
        <v>81</v>
      </c>
      <c r="C152" s="217">
        <f>D90</f>
        <v>186.20448887040004</v>
      </c>
      <c r="F152" s="179"/>
    </row>
    <row r="153" spans="1:8" x14ac:dyDescent="0.2">
      <c r="A153" s="179" t="s">
        <v>22</v>
      </c>
      <c r="B153" s="191" t="s">
        <v>90</v>
      </c>
      <c r="C153" s="260">
        <f>C116</f>
        <v>439.8836728</v>
      </c>
      <c r="F153" s="179"/>
    </row>
    <row r="154" spans="1:8" x14ac:dyDescent="0.2">
      <c r="A154" s="179" t="s">
        <v>24</v>
      </c>
      <c r="B154" s="191" t="s">
        <v>131</v>
      </c>
      <c r="C154" s="217">
        <f>C127</f>
        <v>316.52</v>
      </c>
      <c r="F154" s="179"/>
    </row>
    <row r="155" spans="1:8" ht="12" customHeight="1" x14ac:dyDescent="0.2">
      <c r="A155" s="404" t="s">
        <v>132</v>
      </c>
      <c r="B155" s="404"/>
      <c r="C155" s="256">
        <f>SUM(C150:C154)</f>
        <v>9968.2142104000013</v>
      </c>
      <c r="F155" s="179"/>
    </row>
    <row r="156" spans="1:8" x14ac:dyDescent="0.2">
      <c r="A156" s="179" t="s">
        <v>42</v>
      </c>
      <c r="B156" s="191" t="s">
        <v>133</v>
      </c>
      <c r="C156" s="260">
        <f>D141</f>
        <v>2134.8080024295168</v>
      </c>
      <c r="F156" s="179"/>
    </row>
    <row r="157" spans="1:8" ht="12" customHeight="1" x14ac:dyDescent="0.2">
      <c r="A157" s="404" t="s">
        <v>134</v>
      </c>
      <c r="B157" s="404"/>
      <c r="C157" s="256">
        <f>C155+C156</f>
        <v>12103.022212829517</v>
      </c>
      <c r="F157" s="179"/>
    </row>
    <row r="158" spans="1:8" x14ac:dyDescent="0.2">
      <c r="F158" s="261"/>
    </row>
    <row r="159" spans="1:8" x14ac:dyDescent="0.2">
      <c r="A159" s="403" t="s">
        <v>135</v>
      </c>
      <c r="B159" s="403"/>
      <c r="C159" s="403"/>
      <c r="D159" s="403"/>
      <c r="E159" s="403"/>
      <c r="F159" s="403"/>
      <c r="G159" s="403"/>
      <c r="H159" s="403"/>
    </row>
    <row r="160" spans="1:8" x14ac:dyDescent="0.2">
      <c r="A160" s="190"/>
      <c r="B160" s="190"/>
      <c r="C160" s="262"/>
      <c r="D160" s="182"/>
      <c r="E160" s="188"/>
      <c r="F160" s="188"/>
    </row>
    <row r="161" spans="1:8" ht="24" customHeight="1" x14ac:dyDescent="0.2">
      <c r="A161" s="404" t="s">
        <v>136</v>
      </c>
      <c r="B161" s="404"/>
      <c r="C161" s="404" t="s">
        <v>137</v>
      </c>
      <c r="D161" s="404" t="s">
        <v>138</v>
      </c>
      <c r="E161" s="179" t="s">
        <v>139</v>
      </c>
      <c r="F161" s="404" t="s">
        <v>140</v>
      </c>
      <c r="G161" s="404" t="s">
        <v>141</v>
      </c>
      <c r="H161" s="179" t="s">
        <v>142</v>
      </c>
    </row>
    <row r="162" spans="1:8" x14ac:dyDescent="0.2">
      <c r="A162" s="404"/>
      <c r="B162" s="404"/>
      <c r="C162" s="404"/>
      <c r="D162" s="404"/>
      <c r="E162" s="179" t="s">
        <v>143</v>
      </c>
      <c r="F162" s="404"/>
      <c r="G162" s="404"/>
      <c r="H162" s="179" t="s">
        <v>144</v>
      </c>
    </row>
    <row r="163" spans="1:8" x14ac:dyDescent="0.2">
      <c r="A163" s="179" t="s">
        <v>145</v>
      </c>
      <c r="B163" s="263" t="str">
        <f>C22</f>
        <v>Bombeiro Civil (Diurno)</v>
      </c>
      <c r="C163" s="260">
        <f>C157</f>
        <v>12103.022212829517</v>
      </c>
      <c r="D163" s="199">
        <v>2</v>
      </c>
      <c r="E163" s="260">
        <f>C163*D163</f>
        <v>24206.044425659034</v>
      </c>
      <c r="F163" s="191"/>
      <c r="G163" s="175">
        <v>4</v>
      </c>
      <c r="H163" s="260">
        <f>E163*G163</f>
        <v>96824.177702636138</v>
      </c>
    </row>
    <row r="164" spans="1:8" ht="12" customHeight="1" x14ac:dyDescent="0.2">
      <c r="A164" s="421" t="s">
        <v>146</v>
      </c>
      <c r="B164" s="421"/>
      <c r="C164" s="264">
        <f>H163</f>
        <v>96824.177702636138</v>
      </c>
      <c r="D164" s="422" t="s">
        <v>147</v>
      </c>
      <c r="E164" s="422"/>
      <c r="F164" s="265"/>
      <c r="G164" s="254">
        <f>G163*D163</f>
        <v>8</v>
      </c>
      <c r="H164" s="266"/>
    </row>
    <row r="165" spans="1:8" x14ac:dyDescent="0.2">
      <c r="A165" s="190"/>
      <c r="B165" s="190"/>
      <c r="C165" s="262"/>
      <c r="D165" s="182"/>
      <c r="E165" s="188"/>
      <c r="F165" s="188"/>
    </row>
    <row r="166" spans="1:8" x14ac:dyDescent="0.2">
      <c r="A166" s="190"/>
      <c r="B166" s="190"/>
      <c r="C166" s="262"/>
      <c r="D166" s="182"/>
      <c r="E166" s="188"/>
      <c r="F166" s="188"/>
    </row>
    <row r="167" spans="1:8" x14ac:dyDescent="0.2">
      <c r="A167" s="405" t="s">
        <v>148</v>
      </c>
      <c r="B167" s="405"/>
      <c r="C167" s="405"/>
      <c r="D167" s="182"/>
      <c r="E167" s="188"/>
      <c r="F167" s="188"/>
    </row>
    <row r="169" spans="1:8" ht="12" customHeight="1" x14ac:dyDescent="0.2">
      <c r="A169" s="423" t="s">
        <v>149</v>
      </c>
      <c r="B169" s="423"/>
      <c r="C169" s="423"/>
    </row>
    <row r="170" spans="1:8" x14ac:dyDescent="0.2">
      <c r="A170" s="191"/>
      <c r="B170" s="197" t="s">
        <v>150</v>
      </c>
      <c r="C170" s="179" t="s">
        <v>151</v>
      </c>
    </row>
    <row r="171" spans="1:8" x14ac:dyDescent="0.2">
      <c r="A171" s="179" t="s">
        <v>15</v>
      </c>
      <c r="B171" s="191" t="s">
        <v>152</v>
      </c>
      <c r="C171" s="191"/>
    </row>
    <row r="172" spans="1:8" x14ac:dyDescent="0.2">
      <c r="A172" s="179" t="s">
        <v>17</v>
      </c>
      <c r="B172" s="191" t="s">
        <v>153</v>
      </c>
      <c r="C172" s="267">
        <f>H163</f>
        <v>96824.177702636138</v>
      </c>
    </row>
    <row r="173" spans="1:8" ht="25.5" x14ac:dyDescent="0.2">
      <c r="A173" s="179" t="s">
        <v>20</v>
      </c>
      <c r="B173" s="191" t="s">
        <v>154</v>
      </c>
      <c r="C173" s="157">
        <f>H163*12</f>
        <v>1161890.1324316338</v>
      </c>
    </row>
  </sheetData>
  <mergeCells count="60">
    <mergeCell ref="A164:B164"/>
    <mergeCell ref="D164:E164"/>
    <mergeCell ref="A167:C167"/>
    <mergeCell ref="A169:C169"/>
    <mergeCell ref="A161:B162"/>
    <mergeCell ref="C161:C162"/>
    <mergeCell ref="D161:D162"/>
    <mergeCell ref="F161:F162"/>
    <mergeCell ref="G161:G162"/>
    <mergeCell ref="A144:B144"/>
    <mergeCell ref="A147:C147"/>
    <mergeCell ref="A155:B155"/>
    <mergeCell ref="A157:B157"/>
    <mergeCell ref="A159:H159"/>
    <mergeCell ref="A128:C128"/>
    <mergeCell ref="A130:D130"/>
    <mergeCell ref="A141:C141"/>
    <mergeCell ref="A142:C142"/>
    <mergeCell ref="A143:C143"/>
    <mergeCell ref="A110:D110"/>
    <mergeCell ref="A112:C112"/>
    <mergeCell ref="A116:B116"/>
    <mergeCell ref="A119:C119"/>
    <mergeCell ref="A127:B127"/>
    <mergeCell ref="A95:D95"/>
    <mergeCell ref="A103:B103"/>
    <mergeCell ref="A104:D104"/>
    <mergeCell ref="A106:D106"/>
    <mergeCell ref="A109:C109"/>
    <mergeCell ref="A81:D81"/>
    <mergeCell ref="A90:B90"/>
    <mergeCell ref="A91:D91"/>
    <mergeCell ref="A92:D92"/>
    <mergeCell ref="A93:D93"/>
    <mergeCell ref="A69:B69"/>
    <mergeCell ref="A70:C70"/>
    <mergeCell ref="A71:D71"/>
    <mergeCell ref="A74:C74"/>
    <mergeCell ref="A79:B79"/>
    <mergeCell ref="A72:D72"/>
    <mergeCell ref="A57:B57"/>
    <mergeCell ref="A58:D58"/>
    <mergeCell ref="A59:D59"/>
    <mergeCell ref="A60:D60"/>
    <mergeCell ref="A62:C62"/>
    <mergeCell ref="A38:D38"/>
    <mergeCell ref="A40:D40"/>
    <mergeCell ref="A44:B44"/>
    <mergeCell ref="A45:D45"/>
    <mergeCell ref="A47:D47"/>
    <mergeCell ref="A9:B9"/>
    <mergeCell ref="A11:C11"/>
    <mergeCell ref="A18:C18"/>
    <mergeCell ref="A26:C26"/>
    <mergeCell ref="A35:B35"/>
    <mergeCell ref="A1:D1"/>
    <mergeCell ref="A3:D3"/>
    <mergeCell ref="A5:D5"/>
    <mergeCell ref="A7:B7"/>
    <mergeCell ref="A8:B8"/>
  </mergeCells>
  <pageMargins left="0.51181102362204722" right="0.51181102362204722" top="0.78740157480314965" bottom="0.78740157480314965" header="0.51181102362204722" footer="0.51181102362204722"/>
  <pageSetup paperSize="9" scale="65" firstPageNumber="0" orientation="portrait" r:id="rId1"/>
  <rowBreaks count="1" manualBreakCount="1">
    <brk id="130" max="2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206F6-BCBB-487F-B415-EE1EE503BAC0}">
  <dimension ref="A1:Q173"/>
  <sheetViews>
    <sheetView showGridLines="0" topLeftCell="A118" zoomScaleNormal="100" zoomScaleSheetLayoutView="100" workbookViewId="0">
      <selection activeCell="C134" sqref="C134"/>
    </sheetView>
  </sheetViews>
  <sheetFormatPr defaultRowHeight="12.75" x14ac:dyDescent="0.2"/>
  <cols>
    <col min="1" max="1" width="17.28515625" style="1" customWidth="1"/>
    <col min="2" max="2" width="65.85546875" style="1" customWidth="1"/>
    <col min="3" max="3" width="28.28515625" style="1" bestFit="1" customWidth="1"/>
    <col min="4" max="4" width="20.5703125" style="1" customWidth="1"/>
    <col min="5" max="5" width="13.28515625" style="1" customWidth="1"/>
    <col min="6" max="6" width="16" style="1" hidden="1" customWidth="1"/>
    <col min="7" max="7" width="11.28515625" style="1" customWidth="1"/>
    <col min="8" max="8" width="16" style="1" customWidth="1"/>
    <col min="9" max="9" width="13.5703125" style="1" customWidth="1"/>
    <col min="10" max="10" width="13.7109375" style="1" customWidth="1"/>
    <col min="11" max="1025" width="9.140625" style="1" customWidth="1"/>
    <col min="1026" max="16384" width="9.140625" style="1"/>
  </cols>
  <sheetData>
    <row r="1" spans="1:4" x14ac:dyDescent="0.2">
      <c r="A1" s="425" t="s">
        <v>11</v>
      </c>
      <c r="B1" s="425"/>
      <c r="C1" s="425"/>
      <c r="D1" s="425"/>
    </row>
    <row r="2" spans="1:4" x14ac:dyDescent="0.2">
      <c r="A2" s="272"/>
      <c r="B2" s="272"/>
      <c r="C2" s="272"/>
      <c r="D2" s="273"/>
    </row>
    <row r="3" spans="1:4" x14ac:dyDescent="0.2">
      <c r="A3" s="426" t="s">
        <v>12</v>
      </c>
      <c r="B3" s="426"/>
      <c r="C3" s="426"/>
      <c r="D3" s="426"/>
    </row>
    <row r="4" spans="1:4" x14ac:dyDescent="0.2">
      <c r="A4" s="274"/>
      <c r="B4" s="274"/>
      <c r="C4" s="274"/>
      <c r="D4" s="275"/>
    </row>
    <row r="5" spans="1:4" x14ac:dyDescent="0.2">
      <c r="A5" s="427" t="s">
        <v>13</v>
      </c>
      <c r="B5" s="427"/>
      <c r="C5" s="427"/>
      <c r="D5" s="427"/>
    </row>
    <row r="6" spans="1:4" x14ac:dyDescent="0.2">
      <c r="A6" s="276"/>
      <c r="B6" s="276"/>
      <c r="C6" s="277"/>
      <c r="D6" s="276"/>
    </row>
    <row r="7" spans="1:4" ht="12" customHeight="1" x14ac:dyDescent="0.2">
      <c r="A7" s="428" t="str">
        <f>'2 - Chefe de Brigada - 12x36'!A7</f>
        <v xml:space="preserve">Nº PROCESSO:  </v>
      </c>
      <c r="B7" s="428"/>
      <c r="C7" s="278"/>
      <c r="D7" s="276"/>
    </row>
    <row r="8" spans="1:4" ht="12" customHeight="1" x14ac:dyDescent="0.2">
      <c r="A8" s="428" t="str">
        <f>'2 - Chefe de Brigada - 12x36'!A8</f>
        <v>LICITAÇÃO Nº: Pregão Eletrônico nº  67/2020</v>
      </c>
      <c r="B8" s="428"/>
      <c r="C8" s="279"/>
      <c r="D8" s="280"/>
    </row>
    <row r="9" spans="1:4" ht="12" customHeight="1" x14ac:dyDescent="0.2">
      <c r="A9" s="428" t="str">
        <f>'2 - Chefe de Brigada - 12x36'!A9</f>
        <v>SESSÃO PÚBLICA: 27/10/2020  às 09:00 horas (Horário de Brasília/DF)</v>
      </c>
      <c r="B9" s="428"/>
      <c r="C9" s="281"/>
      <c r="D9" s="280"/>
    </row>
    <row r="10" spans="1:4" x14ac:dyDescent="0.2">
      <c r="A10" s="282"/>
      <c r="B10" s="282"/>
      <c r="C10" s="10"/>
    </row>
    <row r="11" spans="1:4" x14ac:dyDescent="0.2">
      <c r="A11" s="429" t="s">
        <v>14</v>
      </c>
      <c r="B11" s="429"/>
      <c r="C11" s="429"/>
    </row>
    <row r="12" spans="1:4" x14ac:dyDescent="0.2">
      <c r="A12" s="6" t="s">
        <v>15</v>
      </c>
      <c r="B12" s="4" t="s">
        <v>16</v>
      </c>
      <c r="C12" s="283">
        <f>'2 - Chefe de Brigada - 12x36'!C12</f>
        <v>45408</v>
      </c>
    </row>
    <row r="13" spans="1:4" x14ac:dyDescent="0.2">
      <c r="A13" s="6" t="s">
        <v>17</v>
      </c>
      <c r="B13" s="4" t="s">
        <v>18</v>
      </c>
      <c r="C13" s="284" t="s">
        <v>19</v>
      </c>
    </row>
    <row r="14" spans="1:4" x14ac:dyDescent="0.2">
      <c r="A14" s="6" t="s">
        <v>20</v>
      </c>
      <c r="B14" s="4" t="s">
        <v>21</v>
      </c>
      <c r="C14" s="2" t="s">
        <v>425</v>
      </c>
    </row>
    <row r="15" spans="1:4" x14ac:dyDescent="0.2">
      <c r="A15" s="6" t="s">
        <v>22</v>
      </c>
      <c r="B15" s="4" t="s">
        <v>23</v>
      </c>
      <c r="C15" s="8">
        <v>12</v>
      </c>
    </row>
    <row r="16" spans="1:4" x14ac:dyDescent="0.2">
      <c r="A16" s="6" t="s">
        <v>24</v>
      </c>
      <c r="B16" s="4" t="s">
        <v>25</v>
      </c>
      <c r="C16" s="8">
        <v>13.04</v>
      </c>
    </row>
    <row r="17" spans="1:7" x14ac:dyDescent="0.2">
      <c r="A17" s="285"/>
      <c r="B17" s="285"/>
      <c r="C17" s="285"/>
    </row>
    <row r="18" spans="1:7" x14ac:dyDescent="0.2">
      <c r="A18" s="430" t="s">
        <v>26</v>
      </c>
      <c r="B18" s="430"/>
      <c r="C18" s="430"/>
    </row>
    <row r="19" spans="1:7" x14ac:dyDescent="0.2">
      <c r="A19" s="286">
        <v>1</v>
      </c>
      <c r="B19" s="287" t="s">
        <v>27</v>
      </c>
      <c r="C19" s="288" t="s">
        <v>155</v>
      </c>
    </row>
    <row r="20" spans="1:7" x14ac:dyDescent="0.2">
      <c r="A20" s="286">
        <v>2</v>
      </c>
      <c r="B20" s="287" t="s">
        <v>28</v>
      </c>
      <c r="C20" s="175" t="s">
        <v>29</v>
      </c>
      <c r="E20" s="1">
        <v>3494.54</v>
      </c>
      <c r="G20" s="289"/>
    </row>
    <row r="21" spans="1:7" x14ac:dyDescent="0.2">
      <c r="A21" s="286">
        <v>3</v>
      </c>
      <c r="B21" s="290" t="s">
        <v>156</v>
      </c>
      <c r="C21" s="378">
        <v>4033.04</v>
      </c>
      <c r="D21" s="291">
        <f>E20*5%</f>
        <v>174.727</v>
      </c>
      <c r="E21" s="1">
        <f>E20+D21</f>
        <v>3669.2669999999998</v>
      </c>
    </row>
    <row r="22" spans="1:7" x14ac:dyDescent="0.2">
      <c r="A22" s="286">
        <v>4</v>
      </c>
      <c r="B22" s="287" t="s">
        <v>31</v>
      </c>
      <c r="C22" s="286" t="s">
        <v>426</v>
      </c>
      <c r="D22" s="291"/>
    </row>
    <row r="23" spans="1:7" x14ac:dyDescent="0.2">
      <c r="A23" s="286">
        <v>5</v>
      </c>
      <c r="B23" s="287" t="s">
        <v>33</v>
      </c>
      <c r="C23" s="292">
        <v>45658</v>
      </c>
      <c r="D23" s="293"/>
    </row>
    <row r="24" spans="1:7" x14ac:dyDescent="0.2">
      <c r="A24" s="286">
        <v>6</v>
      </c>
      <c r="B24" s="287" t="s">
        <v>34</v>
      </c>
      <c r="C24" s="294">
        <v>1621</v>
      </c>
      <c r="D24" s="293"/>
    </row>
    <row r="25" spans="1:7" x14ac:dyDescent="0.2">
      <c r="A25" s="10"/>
      <c r="C25" s="10"/>
      <c r="D25" s="291"/>
    </row>
    <row r="26" spans="1:7" x14ac:dyDescent="0.2">
      <c r="A26" s="431" t="s">
        <v>35</v>
      </c>
      <c r="B26" s="431"/>
      <c r="C26" s="431"/>
      <c r="D26" s="291"/>
    </row>
    <row r="27" spans="1:7" x14ac:dyDescent="0.2">
      <c r="A27" s="288">
        <v>1</v>
      </c>
      <c r="B27" s="288" t="s">
        <v>36</v>
      </c>
      <c r="C27" s="288" t="s">
        <v>37</v>
      </c>
      <c r="D27" s="291"/>
    </row>
    <row r="28" spans="1:7" x14ac:dyDescent="0.2">
      <c r="A28" s="288" t="s">
        <v>15</v>
      </c>
      <c r="B28" s="290" t="s">
        <v>38</v>
      </c>
      <c r="C28" s="295">
        <f>C21</f>
        <v>4033.04</v>
      </c>
      <c r="D28" s="291"/>
    </row>
    <row r="29" spans="1:7" x14ac:dyDescent="0.2">
      <c r="A29" s="370" t="s">
        <v>17</v>
      </c>
      <c r="B29" s="371" t="s">
        <v>422</v>
      </c>
      <c r="C29" s="372">
        <f>C21*0.3</f>
        <v>1209.912</v>
      </c>
      <c r="D29" s="296">
        <v>30</v>
      </c>
    </row>
    <row r="30" spans="1:7" x14ac:dyDescent="0.2">
      <c r="A30" s="370" t="s">
        <v>20</v>
      </c>
      <c r="B30" s="371" t="s">
        <v>39</v>
      </c>
      <c r="C30" s="373">
        <f>(C21/100)*D30</f>
        <v>0</v>
      </c>
      <c r="D30" s="296"/>
      <c r="E30" s="297">
        <f>C28*13.47%</f>
        <v>543.25048800000002</v>
      </c>
    </row>
    <row r="31" spans="1:7" x14ac:dyDescent="0.2">
      <c r="A31" s="368" t="s">
        <v>22</v>
      </c>
      <c r="B31" s="369" t="s">
        <v>40</v>
      </c>
      <c r="C31" s="298">
        <f>C28*0.225</f>
        <v>907.43399999999997</v>
      </c>
      <c r="D31" s="299">
        <v>0.13469999999999999</v>
      </c>
      <c r="E31" s="297">
        <f>D31*100</f>
        <v>13.469999999999999</v>
      </c>
    </row>
    <row r="32" spans="1:7" x14ac:dyDescent="0.2">
      <c r="A32" s="288" t="s">
        <v>24</v>
      </c>
      <c r="B32" s="290" t="s">
        <v>41</v>
      </c>
      <c r="C32" s="295">
        <f>(C21/100)*D32</f>
        <v>0</v>
      </c>
      <c r="D32" s="296"/>
    </row>
    <row r="33" spans="1:8" x14ac:dyDescent="0.2">
      <c r="A33" s="288" t="s">
        <v>42</v>
      </c>
      <c r="B33" s="290" t="s">
        <v>43</v>
      </c>
      <c r="C33" s="295">
        <v>0</v>
      </c>
      <c r="D33" s="296"/>
    </row>
    <row r="34" spans="1:8" x14ac:dyDescent="0.2">
      <c r="A34" s="288" t="s">
        <v>44</v>
      </c>
      <c r="B34" s="290" t="s">
        <v>45</v>
      </c>
      <c r="C34" s="294"/>
    </row>
    <row r="35" spans="1:8" ht="12" customHeight="1" x14ac:dyDescent="0.2">
      <c r="A35" s="432" t="s">
        <v>46</v>
      </c>
      <c r="B35" s="432"/>
      <c r="C35" s="300">
        <f>SUM(C28:C34)</f>
        <v>6150.3860000000004</v>
      </c>
      <c r="D35" s="291"/>
    </row>
    <row r="36" spans="1:8" x14ac:dyDescent="0.2">
      <c r="C36" s="10"/>
      <c r="D36" s="291"/>
    </row>
    <row r="37" spans="1:8" x14ac:dyDescent="0.2">
      <c r="C37" s="10"/>
      <c r="D37" s="291"/>
    </row>
    <row r="38" spans="1:8" x14ac:dyDescent="0.2">
      <c r="A38" s="433" t="s">
        <v>47</v>
      </c>
      <c r="B38" s="433"/>
      <c r="C38" s="433"/>
      <c r="D38" s="433"/>
    </row>
    <row r="39" spans="1:8" x14ac:dyDescent="0.2">
      <c r="A39" s="301"/>
      <c r="B39" s="301"/>
      <c r="C39" s="301"/>
      <c r="D39" s="291"/>
    </row>
    <row r="40" spans="1:8" x14ac:dyDescent="0.2">
      <c r="A40" s="424" t="s">
        <v>48</v>
      </c>
      <c r="B40" s="424"/>
      <c r="C40" s="424"/>
      <c r="D40" s="424"/>
    </row>
    <row r="41" spans="1:8" x14ac:dyDescent="0.2">
      <c r="A41" s="286" t="s">
        <v>49</v>
      </c>
      <c r="B41" s="286" t="s">
        <v>50</v>
      </c>
      <c r="C41" s="288" t="s">
        <v>51</v>
      </c>
      <c r="D41" s="286" t="s">
        <v>37</v>
      </c>
    </row>
    <row r="42" spans="1:8" x14ac:dyDescent="0.2">
      <c r="A42" s="286" t="s">
        <v>15</v>
      </c>
      <c r="B42" s="302" t="s">
        <v>52</v>
      </c>
      <c r="C42" s="303">
        <f>'2 - Chefe de Brigada - 12x36'!C42</f>
        <v>8.3299999999999999E-2</v>
      </c>
      <c r="D42" s="304">
        <f>C42*C35</f>
        <v>512.32715380000002</v>
      </c>
    </row>
    <row r="43" spans="1:8" x14ac:dyDescent="0.2">
      <c r="A43" s="286" t="s">
        <v>17</v>
      </c>
      <c r="B43" s="302" t="s">
        <v>53</v>
      </c>
      <c r="C43" s="303">
        <f>'2 - Chefe de Brigada - 12x36'!C43</f>
        <v>0.1111</v>
      </c>
      <c r="D43" s="304">
        <f>C43*C35</f>
        <v>683.30788460000008</v>
      </c>
      <c r="E43" s="305">
        <v>2.7799999999999998E-2</v>
      </c>
      <c r="G43" s="297">
        <f>E43*C35</f>
        <v>170.9807308</v>
      </c>
    </row>
    <row r="44" spans="1:8" x14ac:dyDescent="0.2">
      <c r="A44" s="435" t="s">
        <v>54</v>
      </c>
      <c r="B44" s="435"/>
      <c r="C44" s="303">
        <f>SUM(C42:C43)</f>
        <v>0.19440000000000002</v>
      </c>
      <c r="D44" s="306">
        <f>SUM(D42:D43)</f>
        <v>1195.6350384000002</v>
      </c>
    </row>
    <row r="45" spans="1:8" x14ac:dyDescent="0.2">
      <c r="A45" s="436" t="s">
        <v>55</v>
      </c>
      <c r="B45" s="436"/>
      <c r="C45" s="436"/>
      <c r="D45" s="436"/>
    </row>
    <row r="46" spans="1:8" x14ac:dyDescent="0.2">
      <c r="A46" s="301"/>
      <c r="B46" s="301"/>
      <c r="C46" s="301"/>
      <c r="D46" s="291"/>
    </row>
    <row r="47" spans="1:8" x14ac:dyDescent="0.2">
      <c r="A47" s="424" t="s">
        <v>56</v>
      </c>
      <c r="B47" s="424"/>
      <c r="C47" s="424"/>
      <c r="D47" s="424"/>
    </row>
    <row r="48" spans="1:8" x14ac:dyDescent="0.2">
      <c r="A48" s="288" t="s">
        <v>57</v>
      </c>
      <c r="B48" s="307" t="s">
        <v>58</v>
      </c>
      <c r="C48" s="288" t="s">
        <v>51</v>
      </c>
      <c r="D48" s="288" t="s">
        <v>37</v>
      </c>
      <c r="H48" s="308"/>
    </row>
    <row r="49" spans="1:7" x14ac:dyDescent="0.2">
      <c r="A49" s="309" t="s">
        <v>15</v>
      </c>
      <c r="B49" s="302" t="s">
        <v>59</v>
      </c>
      <c r="C49" s="310">
        <f>'2 - Chefe de Brigada - 12x36'!C49</f>
        <v>0.2</v>
      </c>
      <c r="D49" s="311">
        <f>C49*($C$35+$D$42+$G$43)</f>
        <v>1366.7387769200002</v>
      </c>
    </row>
    <row r="50" spans="1:7" x14ac:dyDescent="0.2">
      <c r="A50" s="309" t="s">
        <v>17</v>
      </c>
      <c r="B50" s="302" t="s">
        <v>60</v>
      </c>
      <c r="C50" s="310">
        <f>'2 - Chefe de Brigada - 12x36'!C50</f>
        <v>1.4999999999999999E-2</v>
      </c>
      <c r="D50" s="311">
        <f t="shared" ref="D50:D56" si="0">C50*($C$35+$D$42+$G$43)</f>
        <v>102.505408269</v>
      </c>
    </row>
    <row r="51" spans="1:7" x14ac:dyDescent="0.2">
      <c r="A51" s="309" t="s">
        <v>20</v>
      </c>
      <c r="B51" s="312" t="s">
        <v>61</v>
      </c>
      <c r="C51" s="313">
        <v>0.03</v>
      </c>
      <c r="D51" s="314">
        <f t="shared" si="0"/>
        <v>205.010816538</v>
      </c>
    </row>
    <row r="52" spans="1:7" x14ac:dyDescent="0.2">
      <c r="A52" s="309" t="s">
        <v>22</v>
      </c>
      <c r="B52" s="302" t="s">
        <v>62</v>
      </c>
      <c r="C52" s="310">
        <f>'2 - Chefe de Brigada - 12x36'!C52</f>
        <v>2E-3</v>
      </c>
      <c r="D52" s="311">
        <f t="shared" si="0"/>
        <v>13.667387769200001</v>
      </c>
    </row>
    <row r="53" spans="1:7" x14ac:dyDescent="0.2">
      <c r="A53" s="309" t="s">
        <v>24</v>
      </c>
      <c r="B53" s="302" t="s">
        <v>63</v>
      </c>
      <c r="C53" s="310">
        <f>'2 - Chefe de Brigada - 12x36'!C53</f>
        <v>2.5000000000000001E-2</v>
      </c>
      <c r="D53" s="311">
        <f t="shared" si="0"/>
        <v>170.84234711500002</v>
      </c>
    </row>
    <row r="54" spans="1:7" x14ac:dyDescent="0.2">
      <c r="A54" s="309" t="s">
        <v>42</v>
      </c>
      <c r="B54" s="302" t="s">
        <v>64</v>
      </c>
      <c r="C54" s="310">
        <f>'2 - Chefe de Brigada - 12x36'!C54</f>
        <v>0.08</v>
      </c>
      <c r="D54" s="311">
        <f t="shared" si="0"/>
        <v>546.69551076800008</v>
      </c>
    </row>
    <row r="55" spans="1:7" x14ac:dyDescent="0.2">
      <c r="A55" s="309" t="s">
        <v>44</v>
      </c>
      <c r="B55" s="302" t="s">
        <v>65</v>
      </c>
      <c r="C55" s="310">
        <f>'2 - Chefe de Brigada - 12x36'!C55</f>
        <v>0.01</v>
      </c>
      <c r="D55" s="311">
        <f t="shared" si="0"/>
        <v>68.33693884600001</v>
      </c>
    </row>
    <row r="56" spans="1:7" x14ac:dyDescent="0.2">
      <c r="A56" s="309" t="s">
        <v>66</v>
      </c>
      <c r="B56" s="302" t="s">
        <v>67</v>
      </c>
      <c r="C56" s="310">
        <f>'2 - Chefe de Brigada - 12x36'!C56</f>
        <v>6.0000000000000001E-3</v>
      </c>
      <c r="D56" s="311">
        <f t="shared" si="0"/>
        <v>41.0021633076</v>
      </c>
    </row>
    <row r="57" spans="1:7" ht="12" customHeight="1" x14ac:dyDescent="0.2">
      <c r="A57" s="432" t="s">
        <v>68</v>
      </c>
      <c r="B57" s="432"/>
      <c r="C57" s="310">
        <f>SUM(C49:C56)</f>
        <v>0.36800000000000005</v>
      </c>
      <c r="D57" s="315">
        <f>SUM(D49:D56)</f>
        <v>2514.7993495328001</v>
      </c>
    </row>
    <row r="58" spans="1:7" ht="12" customHeight="1" x14ac:dyDescent="0.2">
      <c r="A58" s="437" t="s">
        <v>414</v>
      </c>
      <c r="B58" s="437"/>
      <c r="C58" s="437"/>
      <c r="D58" s="437"/>
    </row>
    <row r="59" spans="1:7" ht="12" customHeight="1" x14ac:dyDescent="0.2">
      <c r="A59" s="437" t="s">
        <v>415</v>
      </c>
      <c r="B59" s="437"/>
      <c r="C59" s="437"/>
      <c r="D59" s="437"/>
    </row>
    <row r="60" spans="1:7" ht="12" customHeight="1" x14ac:dyDescent="0.2">
      <c r="A60" s="437" t="s">
        <v>416</v>
      </c>
      <c r="B60" s="437"/>
      <c r="C60" s="437"/>
      <c r="D60" s="437"/>
    </row>
    <row r="61" spans="1:7" x14ac:dyDescent="0.2">
      <c r="A61" s="301"/>
      <c r="B61" s="301"/>
      <c r="C61" s="301"/>
      <c r="D61" s="291"/>
    </row>
    <row r="62" spans="1:7" x14ac:dyDescent="0.2">
      <c r="A62" s="424" t="s">
        <v>69</v>
      </c>
      <c r="B62" s="424"/>
      <c r="C62" s="424"/>
      <c r="D62" s="291"/>
    </row>
    <row r="63" spans="1:7" x14ac:dyDescent="0.2">
      <c r="A63" s="288" t="s">
        <v>70</v>
      </c>
      <c r="B63" s="288" t="s">
        <v>71</v>
      </c>
      <c r="C63" s="288" t="s">
        <v>37</v>
      </c>
      <c r="D63" s="291"/>
    </row>
    <row r="64" spans="1:7" x14ac:dyDescent="0.2">
      <c r="A64" s="288" t="s">
        <v>15</v>
      </c>
      <c r="B64" s="302" t="s">
        <v>72</v>
      </c>
      <c r="C64" s="316">
        <v>0</v>
      </c>
      <c r="D64" s="291"/>
      <c r="E64" s="317"/>
      <c r="F64" s="317">
        <v>26.28</v>
      </c>
      <c r="G64" s="317"/>
    </row>
    <row r="65" spans="1:5" ht="15" x14ac:dyDescent="0.2">
      <c r="A65" s="288" t="s">
        <v>17</v>
      </c>
      <c r="B65" s="302" t="s">
        <v>417</v>
      </c>
      <c r="C65" s="208">
        <f>(D65*C16)</f>
        <v>619.66079999999999</v>
      </c>
      <c r="D65" s="209">
        <v>47.52</v>
      </c>
      <c r="E65" s="318">
        <v>0.3</v>
      </c>
    </row>
    <row r="66" spans="1:5" x14ac:dyDescent="0.2">
      <c r="A66" s="288" t="s">
        <v>20</v>
      </c>
      <c r="B66" s="302" t="s">
        <v>73</v>
      </c>
      <c r="C66" s="294">
        <v>0</v>
      </c>
      <c r="D66" s="291"/>
      <c r="E66" s="319"/>
    </row>
    <row r="67" spans="1:5" x14ac:dyDescent="0.2">
      <c r="A67" s="288" t="s">
        <v>22</v>
      </c>
      <c r="B67" s="302" t="s">
        <v>74</v>
      </c>
      <c r="C67" s="294">
        <v>0</v>
      </c>
      <c r="D67" s="320"/>
      <c r="E67" s="319"/>
    </row>
    <row r="68" spans="1:5" x14ac:dyDescent="0.2">
      <c r="A68" s="6" t="s">
        <v>75</v>
      </c>
      <c r="B68" s="4" t="s">
        <v>76</v>
      </c>
      <c r="C68" s="294"/>
      <c r="D68" s="291"/>
    </row>
    <row r="69" spans="1:5" x14ac:dyDescent="0.2">
      <c r="A69" s="438" t="s">
        <v>77</v>
      </c>
      <c r="B69" s="438"/>
      <c r="C69" s="321">
        <f>SUM(C65-D64)</f>
        <v>619.66079999999999</v>
      </c>
      <c r="D69" s="322"/>
    </row>
    <row r="70" spans="1:5" ht="12" customHeight="1" x14ac:dyDescent="0.2">
      <c r="A70" s="434" t="s">
        <v>418</v>
      </c>
      <c r="B70" s="434"/>
      <c r="C70" s="434"/>
      <c r="D70" s="323"/>
    </row>
    <row r="71" spans="1:5" ht="12" customHeight="1" x14ac:dyDescent="0.2">
      <c r="A71" s="434" t="s">
        <v>419</v>
      </c>
      <c r="B71" s="434"/>
      <c r="C71" s="434"/>
      <c r="D71" s="434"/>
    </row>
    <row r="72" spans="1:5" ht="12" customHeight="1" x14ac:dyDescent="0.2">
      <c r="A72" s="434" t="s">
        <v>238</v>
      </c>
      <c r="B72" s="434"/>
      <c r="C72" s="434"/>
      <c r="D72" s="434"/>
    </row>
    <row r="73" spans="1:5" ht="12" customHeight="1" x14ac:dyDescent="0.2">
      <c r="A73" s="324"/>
      <c r="B73" s="324"/>
      <c r="C73" s="324"/>
      <c r="D73" s="324"/>
    </row>
    <row r="74" spans="1:5" x14ac:dyDescent="0.2">
      <c r="A74" s="440" t="s">
        <v>78</v>
      </c>
      <c r="B74" s="440"/>
      <c r="C74" s="440"/>
      <c r="D74" s="291"/>
    </row>
    <row r="75" spans="1:5" x14ac:dyDescent="0.2">
      <c r="A75" s="288">
        <v>2</v>
      </c>
      <c r="B75" s="307" t="s">
        <v>79</v>
      </c>
      <c r="C75" s="288" t="s">
        <v>37</v>
      </c>
      <c r="D75" s="291"/>
    </row>
    <row r="76" spans="1:5" x14ac:dyDescent="0.2">
      <c r="A76" s="288" t="s">
        <v>49</v>
      </c>
      <c r="B76" s="302" t="s">
        <v>50</v>
      </c>
      <c r="C76" s="325">
        <f>D44</f>
        <v>1195.6350384000002</v>
      </c>
      <c r="D76" s="291"/>
    </row>
    <row r="77" spans="1:5" x14ac:dyDescent="0.2">
      <c r="A77" s="288" t="s">
        <v>57</v>
      </c>
      <c r="B77" s="302" t="s">
        <v>58</v>
      </c>
      <c r="C77" s="325">
        <f>D57</f>
        <v>2514.7993495328001</v>
      </c>
      <c r="D77" s="291"/>
    </row>
    <row r="78" spans="1:5" x14ac:dyDescent="0.2">
      <c r="A78" s="288" t="s">
        <v>70</v>
      </c>
      <c r="B78" s="302" t="s">
        <v>71</v>
      </c>
      <c r="C78" s="326">
        <f>C69</f>
        <v>619.66079999999999</v>
      </c>
      <c r="D78" s="291"/>
    </row>
    <row r="79" spans="1:5" ht="12" customHeight="1" x14ac:dyDescent="0.2">
      <c r="A79" s="439" t="s">
        <v>80</v>
      </c>
      <c r="B79" s="439"/>
      <c r="C79" s="327">
        <f>SUM(C76:C78)</f>
        <v>4330.0951879328004</v>
      </c>
      <c r="D79" s="291"/>
    </row>
    <row r="80" spans="1:5" x14ac:dyDescent="0.2">
      <c r="C80" s="10"/>
      <c r="D80" s="291"/>
    </row>
    <row r="81" spans="1:17" x14ac:dyDescent="0.2">
      <c r="A81" s="433" t="s">
        <v>81</v>
      </c>
      <c r="B81" s="433"/>
      <c r="C81" s="433"/>
      <c r="D81" s="433"/>
    </row>
    <row r="82" spans="1:17" x14ac:dyDescent="0.2">
      <c r="A82" s="301"/>
      <c r="B82" s="301"/>
      <c r="C82" s="301"/>
      <c r="D82" s="328"/>
    </row>
    <row r="83" spans="1:17" x14ac:dyDescent="0.2">
      <c r="A83" s="288">
        <v>3</v>
      </c>
      <c r="B83" s="307" t="s">
        <v>82</v>
      </c>
      <c r="C83" s="288" t="s">
        <v>51</v>
      </c>
      <c r="D83" s="288" t="s">
        <v>37</v>
      </c>
    </row>
    <row r="84" spans="1:17" x14ac:dyDescent="0.2">
      <c r="A84" s="288" t="s">
        <v>15</v>
      </c>
      <c r="B84" s="302" t="s">
        <v>83</v>
      </c>
      <c r="C84" s="329">
        <f>'2 - Chefe de Brigada - 12x36'!C84</f>
        <v>1E-4</v>
      </c>
      <c r="D84" s="330">
        <f>(C35)*C84</f>
        <v>0.6150386000000001</v>
      </c>
      <c r="E84" s="331"/>
    </row>
    <row r="85" spans="1:17" x14ac:dyDescent="0.2">
      <c r="A85" s="288" t="s">
        <v>17</v>
      </c>
      <c r="B85" s="302" t="s">
        <v>84</v>
      </c>
      <c r="C85" s="332">
        <f>'2 - Chefe de Brigada - 12x36'!C85</f>
        <v>8.0000000000000013E-6</v>
      </c>
      <c r="D85" s="330">
        <f>(C35)*C85</f>
        <v>4.9203088000000013E-2</v>
      </c>
    </row>
    <row r="86" spans="1:17" x14ac:dyDescent="0.2">
      <c r="A86" s="288" t="s">
        <v>20</v>
      </c>
      <c r="B86" s="302" t="s">
        <v>157</v>
      </c>
      <c r="C86" s="329">
        <f>'2 - Chefe de Brigada - 12x36'!C86</f>
        <v>3.4700000000000002E-2</v>
      </c>
      <c r="D86" s="330">
        <f>(C35)*C86</f>
        <v>213.41839420000002</v>
      </c>
    </row>
    <row r="87" spans="1:17" x14ac:dyDescent="0.2">
      <c r="A87" s="288" t="s">
        <v>22</v>
      </c>
      <c r="B87" s="302" t="s">
        <v>405</v>
      </c>
      <c r="C87" s="329">
        <f>'2 - Chefe de Brigada - 12x36'!C87</f>
        <v>4.0000000000000002E-4</v>
      </c>
      <c r="D87" s="330">
        <f>(C35)*C87</f>
        <v>2.4601544000000004</v>
      </c>
      <c r="E87" s="331"/>
    </row>
    <row r="88" spans="1:17" x14ac:dyDescent="0.2">
      <c r="A88" s="288" t="s">
        <v>24</v>
      </c>
      <c r="B88" s="302" t="s">
        <v>86</v>
      </c>
      <c r="C88" s="329">
        <f>'2 - Chefe de Brigada - 12x36'!C88</f>
        <v>1.4720000000000003E-4</v>
      </c>
      <c r="D88" s="330">
        <f>(C35)*C88</f>
        <v>0.9053368192000002</v>
      </c>
    </row>
    <row r="89" spans="1:17" x14ac:dyDescent="0.2">
      <c r="A89" s="288" t="s">
        <v>42</v>
      </c>
      <c r="B89" s="302" t="s">
        <v>87</v>
      </c>
      <c r="C89" s="329">
        <f>'2 - Chefe de Brigada - 12x36'!C89</f>
        <v>1.6000000000000001E-4</v>
      </c>
      <c r="D89" s="330">
        <f>(C35)*C89</f>
        <v>0.98406176000000012</v>
      </c>
    </row>
    <row r="90" spans="1:17" ht="12" customHeight="1" x14ac:dyDescent="0.2">
      <c r="A90" s="432" t="s">
        <v>68</v>
      </c>
      <c r="B90" s="432"/>
      <c r="C90" s="333">
        <f>SUM(C84:C89)</f>
        <v>3.5515199999999997E-2</v>
      </c>
      <c r="D90" s="334">
        <f>SUM(D84:D89)</f>
        <v>218.43218886720001</v>
      </c>
    </row>
    <row r="91" spans="1:17" x14ac:dyDescent="0.2">
      <c r="A91" s="441" t="s">
        <v>88</v>
      </c>
      <c r="B91" s="441"/>
      <c r="C91" s="441"/>
      <c r="D91" s="441"/>
    </row>
    <row r="92" spans="1:17" x14ac:dyDescent="0.2">
      <c r="A92" s="442" t="s">
        <v>89</v>
      </c>
      <c r="B92" s="442"/>
      <c r="C92" s="442"/>
      <c r="D92" s="442"/>
    </row>
    <row r="93" spans="1:17" x14ac:dyDescent="0.2">
      <c r="A93" s="433" t="s">
        <v>90</v>
      </c>
      <c r="B93" s="433"/>
      <c r="C93" s="433"/>
      <c r="D93" s="433"/>
      <c r="Q93" s="335"/>
    </row>
    <row r="94" spans="1:17" x14ac:dyDescent="0.2">
      <c r="A94" s="301"/>
      <c r="B94" s="301"/>
      <c r="C94" s="301"/>
      <c r="D94" s="301"/>
      <c r="I94" s="336"/>
    </row>
    <row r="95" spans="1:17" x14ac:dyDescent="0.2">
      <c r="A95" s="443" t="s">
        <v>91</v>
      </c>
      <c r="B95" s="443"/>
      <c r="C95" s="443"/>
      <c r="D95" s="443"/>
    </row>
    <row r="96" spans="1:17" x14ac:dyDescent="0.2">
      <c r="A96" s="307" t="s">
        <v>92</v>
      </c>
      <c r="B96" s="307" t="s">
        <v>93</v>
      </c>
      <c r="C96" s="288" t="s">
        <v>51</v>
      </c>
      <c r="D96" s="288" t="s">
        <v>37</v>
      </c>
    </row>
    <row r="97" spans="1:9" x14ac:dyDescent="0.2">
      <c r="A97" s="288" t="s">
        <v>15</v>
      </c>
      <c r="B97" s="302" t="s">
        <v>94</v>
      </c>
      <c r="C97" s="337">
        <f>'2 - Chefe de Brigada - 12x36'!C97</f>
        <v>8.3299999999999999E-2</v>
      </c>
      <c r="D97" s="338">
        <f>C97*C35</f>
        <v>512.32715380000002</v>
      </c>
    </row>
    <row r="98" spans="1:9" x14ac:dyDescent="0.2">
      <c r="A98" s="288" t="s">
        <v>17</v>
      </c>
      <c r="B98" s="302" t="s">
        <v>95</v>
      </c>
      <c r="C98" s="337">
        <f>'2 - Chefe de Brigada - 12x36'!C98</f>
        <v>1E-4</v>
      </c>
      <c r="D98" s="338">
        <f>C98*C35</f>
        <v>0.6150386000000001</v>
      </c>
      <c r="E98" s="308"/>
      <c r="G98" s="339"/>
      <c r="H98" s="340"/>
      <c r="I98" s="340"/>
    </row>
    <row r="99" spans="1:9" x14ac:dyDescent="0.2">
      <c r="A99" s="288" t="s">
        <v>20</v>
      </c>
      <c r="B99" s="302" t="s">
        <v>96</v>
      </c>
      <c r="C99" s="337">
        <f>'2 - Chefe de Brigada - 12x36'!C99</f>
        <v>1E-4</v>
      </c>
      <c r="D99" s="338">
        <f>C99*C35</f>
        <v>0.6150386000000001</v>
      </c>
    </row>
    <row r="100" spans="1:9" x14ac:dyDescent="0.2">
      <c r="A100" s="288" t="s">
        <v>22</v>
      </c>
      <c r="B100" s="302" t="s">
        <v>97</v>
      </c>
      <c r="C100" s="337">
        <f>'2 - Chefe de Brigada - 12x36'!C100</f>
        <v>2.0000000000000001E-4</v>
      </c>
      <c r="D100" s="338">
        <f>C100*C35</f>
        <v>1.2300772000000002</v>
      </c>
    </row>
    <row r="101" spans="1:9" x14ac:dyDescent="0.2">
      <c r="A101" s="288" t="s">
        <v>24</v>
      </c>
      <c r="B101" s="302" t="s">
        <v>98</v>
      </c>
      <c r="C101" s="337">
        <f>'2 - Chefe de Brigada - 12x36'!C101</f>
        <v>2.0000000000000001E-4</v>
      </c>
      <c r="D101" s="338">
        <f>C101*C35</f>
        <v>1.2300772000000002</v>
      </c>
      <c r="H101" s="341"/>
    </row>
    <row r="102" spans="1:9" x14ac:dyDescent="0.2">
      <c r="A102" s="288" t="s">
        <v>42</v>
      </c>
      <c r="B102" s="302" t="s">
        <v>99</v>
      </c>
      <c r="C102" s="337">
        <f>'2 - Chefe de Brigada - 12x36'!C102</f>
        <v>0</v>
      </c>
      <c r="D102" s="338">
        <f>C102*C35</f>
        <v>0</v>
      </c>
      <c r="H102" s="341"/>
    </row>
    <row r="103" spans="1:9" ht="12" customHeight="1" x14ac:dyDescent="0.2">
      <c r="A103" s="432" t="s">
        <v>68</v>
      </c>
      <c r="B103" s="432"/>
      <c r="C103" s="303">
        <f>SUM(C97:C102)</f>
        <v>8.3900000000000016E-2</v>
      </c>
      <c r="D103" s="342">
        <f>SUM(D97:D102)</f>
        <v>516.01738540000008</v>
      </c>
    </row>
    <row r="104" spans="1:9" ht="12" customHeight="1" x14ac:dyDescent="0.2">
      <c r="A104" s="444" t="s">
        <v>100</v>
      </c>
      <c r="B104" s="444"/>
      <c r="C104" s="444"/>
      <c r="D104" s="444"/>
      <c r="G104" s="336"/>
    </row>
    <row r="105" spans="1:9" x14ac:dyDescent="0.2">
      <c r="A105" s="301"/>
      <c r="B105" s="301"/>
      <c r="C105" s="301"/>
      <c r="D105" s="291"/>
    </row>
    <row r="106" spans="1:9" x14ac:dyDescent="0.2">
      <c r="A106" s="443" t="s">
        <v>101</v>
      </c>
      <c r="B106" s="443"/>
      <c r="C106" s="443"/>
      <c r="D106" s="443"/>
    </row>
    <row r="107" spans="1:9" x14ac:dyDescent="0.2">
      <c r="A107" s="307" t="s">
        <v>102</v>
      </c>
      <c r="B107" s="307" t="s">
        <v>103</v>
      </c>
      <c r="C107" s="288" t="s">
        <v>51</v>
      </c>
      <c r="D107" s="288" t="s">
        <v>37</v>
      </c>
      <c r="H107" s="335"/>
    </row>
    <row r="108" spans="1:9" x14ac:dyDescent="0.2">
      <c r="A108" s="288" t="s">
        <v>15</v>
      </c>
      <c r="B108" s="302" t="s">
        <v>104</v>
      </c>
      <c r="C108" s="343">
        <v>0</v>
      </c>
      <c r="D108" s="311">
        <v>0</v>
      </c>
      <c r="H108" s="331"/>
    </row>
    <row r="109" spans="1:9" ht="12" customHeight="1" x14ac:dyDescent="0.2">
      <c r="A109" s="439" t="s">
        <v>68</v>
      </c>
      <c r="B109" s="439"/>
      <c r="C109" s="439"/>
      <c r="D109" s="315">
        <f>D108</f>
        <v>0</v>
      </c>
    </row>
    <row r="110" spans="1:9" x14ac:dyDescent="0.2">
      <c r="A110" s="445" t="s">
        <v>105</v>
      </c>
      <c r="B110" s="445"/>
      <c r="C110" s="445"/>
      <c r="D110" s="445"/>
    </row>
    <row r="111" spans="1:9" x14ac:dyDescent="0.2">
      <c r="C111" s="10"/>
      <c r="D111" s="291"/>
    </row>
    <row r="112" spans="1:9" x14ac:dyDescent="0.2">
      <c r="A112" s="443" t="s">
        <v>106</v>
      </c>
      <c r="B112" s="443"/>
      <c r="C112" s="443"/>
      <c r="D112" s="344"/>
    </row>
    <row r="113" spans="1:8" x14ac:dyDescent="0.2">
      <c r="A113" s="307">
        <v>4</v>
      </c>
      <c r="B113" s="307" t="s">
        <v>107</v>
      </c>
      <c r="C113" s="288" t="s">
        <v>37</v>
      </c>
      <c r="D113" s="291"/>
    </row>
    <row r="114" spans="1:8" x14ac:dyDescent="0.2">
      <c r="A114" s="302" t="s">
        <v>92</v>
      </c>
      <c r="B114" s="302" t="s">
        <v>93</v>
      </c>
      <c r="C114" s="345">
        <f>D103</f>
        <v>516.01738540000008</v>
      </c>
      <c r="D114" s="291"/>
    </row>
    <row r="115" spans="1:8" x14ac:dyDescent="0.2">
      <c r="A115" s="302" t="s">
        <v>102</v>
      </c>
      <c r="B115" s="302" t="s">
        <v>103</v>
      </c>
      <c r="C115" s="311">
        <f>D109</f>
        <v>0</v>
      </c>
      <c r="D115" s="291"/>
    </row>
    <row r="116" spans="1:8" ht="12" customHeight="1" x14ac:dyDescent="0.2">
      <c r="A116" s="432" t="s">
        <v>68</v>
      </c>
      <c r="B116" s="432"/>
      <c r="C116" s="346">
        <f>SUM(C114:C115)</f>
        <v>516.01738540000008</v>
      </c>
      <c r="D116" s="291"/>
    </row>
    <row r="117" spans="1:8" x14ac:dyDescent="0.2">
      <c r="C117" s="10"/>
      <c r="D117" s="291"/>
      <c r="H117" s="341"/>
    </row>
    <row r="118" spans="1:8" x14ac:dyDescent="0.2">
      <c r="C118" s="10"/>
      <c r="D118" s="291"/>
    </row>
    <row r="119" spans="1:8" x14ac:dyDescent="0.2">
      <c r="A119" s="431" t="s">
        <v>108</v>
      </c>
      <c r="B119" s="431"/>
      <c r="C119" s="431"/>
      <c r="D119" s="291"/>
    </row>
    <row r="120" spans="1:8" x14ac:dyDescent="0.2">
      <c r="D120" s="291"/>
    </row>
    <row r="121" spans="1:8" x14ac:dyDescent="0.2">
      <c r="A121" s="347">
        <v>5</v>
      </c>
      <c r="B121" s="347" t="s">
        <v>109</v>
      </c>
      <c r="C121" s="347" t="s">
        <v>37</v>
      </c>
    </row>
    <row r="122" spans="1:8" x14ac:dyDescent="0.2">
      <c r="A122" s="6" t="s">
        <v>15</v>
      </c>
      <c r="B122" s="348" t="s">
        <v>110</v>
      </c>
      <c r="C122" s="244">
        <v>132.16</v>
      </c>
    </row>
    <row r="123" spans="1:8" x14ac:dyDescent="0.2">
      <c r="A123" s="6" t="s">
        <v>17</v>
      </c>
      <c r="B123" s="348" t="s">
        <v>195</v>
      </c>
      <c r="C123" s="245">
        <v>0</v>
      </c>
      <c r="D123" s="349"/>
    </row>
    <row r="124" spans="1:8" x14ac:dyDescent="0.2">
      <c r="A124" s="6" t="s">
        <v>20</v>
      </c>
      <c r="B124" s="348" t="s">
        <v>213</v>
      </c>
      <c r="C124" s="245">
        <v>8.2100000000000009</v>
      </c>
      <c r="D124" s="349"/>
    </row>
    <row r="125" spans="1:8" x14ac:dyDescent="0.2">
      <c r="A125" s="350" t="s">
        <v>22</v>
      </c>
      <c r="B125" s="348" t="s">
        <v>214</v>
      </c>
      <c r="C125" s="245">
        <v>176.15</v>
      </c>
      <c r="D125" s="349"/>
    </row>
    <row r="126" spans="1:8" x14ac:dyDescent="0.2">
      <c r="A126" s="350" t="s">
        <v>24</v>
      </c>
      <c r="B126" s="348" t="s">
        <v>111</v>
      </c>
      <c r="C126" s="245">
        <v>0</v>
      </c>
      <c r="D126" s="349"/>
    </row>
    <row r="127" spans="1:8" x14ac:dyDescent="0.2">
      <c r="A127" s="435" t="s">
        <v>112</v>
      </c>
      <c r="B127" s="435"/>
      <c r="C127" s="351">
        <f>SUM(C122:C126)</f>
        <v>316.52</v>
      </c>
      <c r="D127" s="301"/>
    </row>
    <row r="128" spans="1:8" x14ac:dyDescent="0.2">
      <c r="A128" s="446"/>
      <c r="B128" s="446"/>
      <c r="C128" s="446"/>
    </row>
    <row r="129" spans="1:7" x14ac:dyDescent="0.2">
      <c r="C129" s="10"/>
    </row>
    <row r="130" spans="1:7" x14ac:dyDescent="0.2">
      <c r="A130" s="431" t="s">
        <v>113</v>
      </c>
      <c r="B130" s="431"/>
      <c r="C130" s="431"/>
      <c r="D130" s="431"/>
    </row>
    <row r="131" spans="1:7" x14ac:dyDescent="0.2">
      <c r="C131" s="10"/>
    </row>
    <row r="132" spans="1:7" x14ac:dyDescent="0.2">
      <c r="A132" s="288">
        <v>6</v>
      </c>
      <c r="B132" s="307" t="s">
        <v>114</v>
      </c>
      <c r="C132" s="288" t="s">
        <v>51</v>
      </c>
      <c r="D132" s="288" t="s">
        <v>37</v>
      </c>
    </row>
    <row r="133" spans="1:7" x14ac:dyDescent="0.2">
      <c r="A133" s="288" t="s">
        <v>15</v>
      </c>
      <c r="B133" s="302" t="s">
        <v>115</v>
      </c>
      <c r="C133" s="310">
        <f>'2 - Chefe de Brigada - 12x36'!C133</f>
        <v>1.34E-2</v>
      </c>
      <c r="D133" s="352">
        <f>(C150+C151+C152+C153+C154)*C133</f>
        <v>154.52144021348002</v>
      </c>
    </row>
    <row r="134" spans="1:7" x14ac:dyDescent="0.2">
      <c r="A134" s="288" t="s">
        <v>17</v>
      </c>
      <c r="B134" s="302" t="s">
        <v>116</v>
      </c>
      <c r="C134" s="310">
        <f>'2 - Chefe de Brigada - 12x36'!C134</f>
        <v>0.06</v>
      </c>
      <c r="D134" s="352">
        <f>(C150+C151+C152+C153+C154+132)*C134</f>
        <v>699.80704573200012</v>
      </c>
    </row>
    <row r="135" spans="1:7" x14ac:dyDescent="0.2">
      <c r="A135" s="288" t="s">
        <v>20</v>
      </c>
      <c r="B135" s="302" t="s">
        <v>117</v>
      </c>
      <c r="C135" s="310" t="str">
        <f>'2 - Chefe de Brigada - 12x36'!C135</f>
        <v>%</v>
      </c>
      <c r="D135" s="353">
        <v>0</v>
      </c>
      <c r="G135" s="297"/>
    </row>
    <row r="136" spans="1:7" x14ac:dyDescent="0.2">
      <c r="A136" s="288"/>
      <c r="B136" s="312" t="s">
        <v>119</v>
      </c>
      <c r="C136" s="313">
        <f>TRIBUTOS!F19</f>
        <v>1.1644326981334996E-2</v>
      </c>
      <c r="D136" s="354">
        <f>((C155+D133+D134)/C144)*C136</f>
        <v>163.01638611124827</v>
      </c>
    </row>
    <row r="137" spans="1:7" x14ac:dyDescent="0.2">
      <c r="A137" s="288"/>
      <c r="B137" s="312" t="s">
        <v>120</v>
      </c>
      <c r="C137" s="313">
        <f>TRIBUTOS!F36</f>
        <v>5.3634407110980088E-2</v>
      </c>
      <c r="D137" s="354">
        <f>((C155+D133+D134)/C144)*C137</f>
        <v>750.86239268841041</v>
      </c>
    </row>
    <row r="138" spans="1:7" x14ac:dyDescent="0.2">
      <c r="A138" s="288"/>
      <c r="B138" s="302" t="s">
        <v>121</v>
      </c>
      <c r="C138" s="310">
        <f>'2 - Chefe de Brigada - 12x36'!C138</f>
        <v>0</v>
      </c>
      <c r="D138" s="353">
        <v>0</v>
      </c>
    </row>
    <row r="139" spans="1:7" x14ac:dyDescent="0.2">
      <c r="A139" s="302"/>
      <c r="B139" s="302" t="s">
        <v>122</v>
      </c>
      <c r="C139" s="310">
        <f>'2 - Chefe de Brigada - 12x36'!C139</f>
        <v>0.05</v>
      </c>
      <c r="D139" s="355">
        <f>((C155+D133+D134)/C144)*C139</f>
        <v>699.9820014181654</v>
      </c>
    </row>
    <row r="140" spans="1:7" x14ac:dyDescent="0.2">
      <c r="A140" s="356"/>
      <c r="B140" s="356" t="s">
        <v>123</v>
      </c>
      <c r="C140" s="310">
        <f>'2 - Chefe de Brigada - 12x36'!C140</f>
        <v>0.11527873409231508</v>
      </c>
      <c r="D140" s="353">
        <v>0</v>
      </c>
      <c r="E140" s="331"/>
    </row>
    <row r="141" spans="1:7" ht="12" customHeight="1" x14ac:dyDescent="0.2">
      <c r="A141" s="432" t="s">
        <v>124</v>
      </c>
      <c r="B141" s="432"/>
      <c r="C141" s="432"/>
      <c r="D141" s="357">
        <f>(D133+D134+D136+D137+D139)</f>
        <v>2468.1892661633042</v>
      </c>
      <c r="E141" s="331"/>
    </row>
    <row r="142" spans="1:7" x14ac:dyDescent="0.2">
      <c r="A142" s="446" t="s">
        <v>125</v>
      </c>
      <c r="B142" s="446"/>
      <c r="C142" s="446"/>
      <c r="D142" s="358"/>
      <c r="E142" s="291"/>
      <c r="F142" s="291"/>
      <c r="G142" s="331"/>
    </row>
    <row r="143" spans="1:7" ht="13.5" thickBot="1" x14ac:dyDescent="0.25">
      <c r="A143" s="447" t="s">
        <v>126</v>
      </c>
      <c r="B143" s="447"/>
      <c r="C143" s="447"/>
      <c r="E143" s="291"/>
      <c r="F143" s="291"/>
      <c r="G143" s="331"/>
    </row>
    <row r="144" spans="1:7" ht="13.5" thickBot="1" x14ac:dyDescent="0.25">
      <c r="A144" s="448" t="s">
        <v>362</v>
      </c>
      <c r="B144" s="448"/>
      <c r="C144" s="359">
        <f>1-C140</f>
        <v>0.88472126590768496</v>
      </c>
      <c r="E144" s="291"/>
      <c r="F144" s="291"/>
      <c r="G144" s="360"/>
    </row>
    <row r="145" spans="1:8" x14ac:dyDescent="0.2">
      <c r="F145" s="288"/>
    </row>
    <row r="146" spans="1:8" x14ac:dyDescent="0.2">
      <c r="F146" s="288"/>
    </row>
    <row r="147" spans="1:8" x14ac:dyDescent="0.2">
      <c r="A147" s="433" t="s">
        <v>127</v>
      </c>
      <c r="B147" s="433"/>
      <c r="C147" s="433"/>
      <c r="D147" s="344"/>
      <c r="F147" s="288"/>
    </row>
    <row r="148" spans="1:8" x14ac:dyDescent="0.2">
      <c r="F148" s="288"/>
    </row>
    <row r="149" spans="1:8" x14ac:dyDescent="0.2">
      <c r="A149" s="309"/>
      <c r="B149" s="288" t="s">
        <v>128</v>
      </c>
      <c r="C149" s="288" t="s">
        <v>37</v>
      </c>
      <c r="F149" s="288"/>
    </row>
    <row r="150" spans="1:8" x14ac:dyDescent="0.2">
      <c r="A150" s="288" t="s">
        <v>15</v>
      </c>
      <c r="B150" s="302" t="s">
        <v>129</v>
      </c>
      <c r="C150" s="326">
        <f>C35</f>
        <v>6150.3860000000004</v>
      </c>
      <c r="F150" s="288"/>
    </row>
    <row r="151" spans="1:8" x14ac:dyDescent="0.2">
      <c r="A151" s="288" t="s">
        <v>17</v>
      </c>
      <c r="B151" s="302" t="s">
        <v>130</v>
      </c>
      <c r="C151" s="355">
        <f>C79</f>
        <v>4330.0951879328004</v>
      </c>
      <c r="F151" s="288"/>
    </row>
    <row r="152" spans="1:8" x14ac:dyDescent="0.2">
      <c r="A152" s="288" t="s">
        <v>20</v>
      </c>
      <c r="B152" s="302" t="s">
        <v>81</v>
      </c>
      <c r="C152" s="326">
        <f>D90</f>
        <v>218.43218886720001</v>
      </c>
      <c r="F152" s="288"/>
    </row>
    <row r="153" spans="1:8" x14ac:dyDescent="0.2">
      <c r="A153" s="288" t="s">
        <v>22</v>
      </c>
      <c r="B153" s="302" t="s">
        <v>90</v>
      </c>
      <c r="C153" s="361">
        <f>C116</f>
        <v>516.01738540000008</v>
      </c>
      <c r="F153" s="288"/>
    </row>
    <row r="154" spans="1:8" x14ac:dyDescent="0.2">
      <c r="A154" s="288" t="s">
        <v>24</v>
      </c>
      <c r="B154" s="302" t="s">
        <v>131</v>
      </c>
      <c r="C154" s="326">
        <f>C127</f>
        <v>316.52</v>
      </c>
      <c r="F154" s="288"/>
    </row>
    <row r="155" spans="1:8" ht="12" customHeight="1" x14ac:dyDescent="0.2">
      <c r="A155" s="432" t="s">
        <v>132</v>
      </c>
      <c r="B155" s="432"/>
      <c r="C155" s="357">
        <f>SUM(C150:C154)</f>
        <v>11531.450762200002</v>
      </c>
      <c r="F155" s="288"/>
    </row>
    <row r="156" spans="1:8" x14ac:dyDescent="0.2">
      <c r="A156" s="288" t="s">
        <v>42</v>
      </c>
      <c r="B156" s="302" t="s">
        <v>133</v>
      </c>
      <c r="C156" s="361">
        <f>D141</f>
        <v>2468.1892661633042</v>
      </c>
      <c r="F156" s="288"/>
    </row>
    <row r="157" spans="1:8" ht="12" customHeight="1" x14ac:dyDescent="0.2">
      <c r="A157" s="432" t="s">
        <v>134</v>
      </c>
      <c r="B157" s="432"/>
      <c r="C157" s="357">
        <f>C155+C156</f>
        <v>13999.640028363307</v>
      </c>
      <c r="F157" s="288"/>
    </row>
    <row r="158" spans="1:8" x14ac:dyDescent="0.2">
      <c r="F158" s="362"/>
    </row>
    <row r="159" spans="1:8" x14ac:dyDescent="0.2">
      <c r="A159" s="431" t="s">
        <v>135</v>
      </c>
      <c r="B159" s="431"/>
      <c r="C159" s="431"/>
      <c r="D159" s="431"/>
      <c r="E159" s="431"/>
      <c r="F159" s="431"/>
      <c r="G159" s="431"/>
      <c r="H159" s="431"/>
    </row>
    <row r="160" spans="1:8" x14ac:dyDescent="0.2">
      <c r="A160" s="301"/>
      <c r="B160" s="301"/>
      <c r="C160" s="363"/>
      <c r="D160" s="291"/>
      <c r="E160" s="296"/>
      <c r="F160" s="296"/>
    </row>
    <row r="161" spans="1:8" ht="24" customHeight="1" x14ac:dyDescent="0.2">
      <c r="A161" s="432" t="s">
        <v>136</v>
      </c>
      <c r="B161" s="432"/>
      <c r="C161" s="432" t="s">
        <v>137</v>
      </c>
      <c r="D161" s="432" t="s">
        <v>138</v>
      </c>
      <c r="E161" s="288" t="s">
        <v>139</v>
      </c>
      <c r="F161" s="432" t="s">
        <v>140</v>
      </c>
      <c r="G161" s="432" t="s">
        <v>141</v>
      </c>
      <c r="H161" s="288" t="s">
        <v>142</v>
      </c>
    </row>
    <row r="162" spans="1:8" x14ac:dyDescent="0.2">
      <c r="A162" s="432"/>
      <c r="B162" s="432"/>
      <c r="C162" s="432"/>
      <c r="D162" s="432"/>
      <c r="E162" s="288" t="s">
        <v>143</v>
      </c>
      <c r="F162" s="432"/>
      <c r="G162" s="432"/>
      <c r="H162" s="288" t="s">
        <v>144</v>
      </c>
    </row>
    <row r="163" spans="1:8" x14ac:dyDescent="0.2">
      <c r="A163" s="288" t="s">
        <v>145</v>
      </c>
      <c r="B163" s="263" t="str">
        <f>C22</f>
        <v>Bombeiro Civil (Noturno)</v>
      </c>
      <c r="C163" s="361">
        <f>C157</f>
        <v>13999.640028363307</v>
      </c>
      <c r="D163" s="309">
        <v>2</v>
      </c>
      <c r="E163" s="361">
        <f>C163*D163</f>
        <v>27999.280056726613</v>
      </c>
      <c r="F163" s="302"/>
      <c r="G163" s="8">
        <v>4</v>
      </c>
      <c r="H163" s="361">
        <f>E163*G163</f>
        <v>111997.12022690645</v>
      </c>
    </row>
    <row r="164" spans="1:8" ht="12" customHeight="1" x14ac:dyDescent="0.2">
      <c r="A164" s="449" t="s">
        <v>146</v>
      </c>
      <c r="B164" s="449"/>
      <c r="C164" s="364">
        <f>H163</f>
        <v>111997.12022690645</v>
      </c>
      <c r="D164" s="450" t="s">
        <v>147</v>
      </c>
      <c r="E164" s="450"/>
      <c r="F164" s="365"/>
      <c r="G164" s="356">
        <f>G163*D163</f>
        <v>8</v>
      </c>
      <c r="H164" s="366"/>
    </row>
    <row r="165" spans="1:8" x14ac:dyDescent="0.2">
      <c r="A165" s="301"/>
      <c r="B165" s="301"/>
      <c r="C165" s="363"/>
      <c r="D165" s="291"/>
      <c r="E165" s="296"/>
      <c r="F165" s="296"/>
    </row>
    <row r="166" spans="1:8" x14ac:dyDescent="0.2">
      <c r="A166" s="301"/>
      <c r="B166" s="301"/>
      <c r="C166" s="363"/>
      <c r="D166" s="291"/>
      <c r="E166" s="296"/>
      <c r="F166" s="296"/>
    </row>
    <row r="167" spans="1:8" x14ac:dyDescent="0.2">
      <c r="A167" s="433" t="s">
        <v>148</v>
      </c>
      <c r="B167" s="433"/>
      <c r="C167" s="433"/>
      <c r="D167" s="291"/>
      <c r="E167" s="296"/>
      <c r="F167" s="296"/>
    </row>
    <row r="169" spans="1:8" ht="12" customHeight="1" x14ac:dyDescent="0.2">
      <c r="A169" s="451" t="s">
        <v>149</v>
      </c>
      <c r="B169" s="451"/>
      <c r="C169" s="451"/>
    </row>
    <row r="170" spans="1:8" x14ac:dyDescent="0.2">
      <c r="A170" s="302"/>
      <c r="B170" s="307" t="s">
        <v>150</v>
      </c>
      <c r="C170" s="288" t="s">
        <v>151</v>
      </c>
    </row>
    <row r="171" spans="1:8" x14ac:dyDescent="0.2">
      <c r="A171" s="288" t="s">
        <v>15</v>
      </c>
      <c r="B171" s="302" t="s">
        <v>152</v>
      </c>
      <c r="C171" s="302"/>
    </row>
    <row r="172" spans="1:8" x14ac:dyDescent="0.2">
      <c r="A172" s="288" t="s">
        <v>17</v>
      </c>
      <c r="B172" s="302" t="s">
        <v>153</v>
      </c>
      <c r="C172" s="367">
        <f>H163</f>
        <v>111997.12022690645</v>
      </c>
    </row>
    <row r="173" spans="1:8" ht="25.5" x14ac:dyDescent="0.2">
      <c r="A173" s="288" t="s">
        <v>20</v>
      </c>
      <c r="B173" s="302" t="s">
        <v>154</v>
      </c>
      <c r="C173" s="5">
        <f>H163*12</f>
        <v>1343965.4427228775</v>
      </c>
    </row>
  </sheetData>
  <mergeCells count="60">
    <mergeCell ref="A164:B164"/>
    <mergeCell ref="D164:E164"/>
    <mergeCell ref="A167:C167"/>
    <mergeCell ref="A169:C169"/>
    <mergeCell ref="A155:B155"/>
    <mergeCell ref="A157:B157"/>
    <mergeCell ref="A159:H159"/>
    <mergeCell ref="A161:B162"/>
    <mergeCell ref="C161:C162"/>
    <mergeCell ref="D161:D162"/>
    <mergeCell ref="F161:F162"/>
    <mergeCell ref="G161:G162"/>
    <mergeCell ref="A147:C147"/>
    <mergeCell ref="A110:D110"/>
    <mergeCell ref="A112:C112"/>
    <mergeCell ref="A116:B116"/>
    <mergeCell ref="A119:C119"/>
    <mergeCell ref="A127:B127"/>
    <mergeCell ref="A128:C128"/>
    <mergeCell ref="A130:D130"/>
    <mergeCell ref="A141:C141"/>
    <mergeCell ref="A142:C142"/>
    <mergeCell ref="A143:C143"/>
    <mergeCell ref="A144:B144"/>
    <mergeCell ref="A109:C109"/>
    <mergeCell ref="A74:C74"/>
    <mergeCell ref="A79:B79"/>
    <mergeCell ref="A81:D81"/>
    <mergeCell ref="A90:B90"/>
    <mergeCell ref="A91:D91"/>
    <mergeCell ref="A92:D92"/>
    <mergeCell ref="A93:D93"/>
    <mergeCell ref="A95:D95"/>
    <mergeCell ref="A103:B103"/>
    <mergeCell ref="A104:D104"/>
    <mergeCell ref="A106:D106"/>
    <mergeCell ref="A72:D72"/>
    <mergeCell ref="A44:B44"/>
    <mergeCell ref="A45:D45"/>
    <mergeCell ref="A47:D47"/>
    <mergeCell ref="A57:B57"/>
    <mergeCell ref="A58:D58"/>
    <mergeCell ref="A59:D59"/>
    <mergeCell ref="A60:D60"/>
    <mergeCell ref="A62:C62"/>
    <mergeCell ref="A69:B69"/>
    <mergeCell ref="A70:C70"/>
    <mergeCell ref="A71:D71"/>
    <mergeCell ref="A40:D40"/>
    <mergeCell ref="A1:D1"/>
    <mergeCell ref="A3:D3"/>
    <mergeCell ref="A5:D5"/>
    <mergeCell ref="A7:B7"/>
    <mergeCell ref="A8:B8"/>
    <mergeCell ref="A9:B9"/>
    <mergeCell ref="A11:C11"/>
    <mergeCell ref="A18:C18"/>
    <mergeCell ref="A26:C26"/>
    <mergeCell ref="A35:B35"/>
    <mergeCell ref="A38:D38"/>
  </mergeCells>
  <pageMargins left="0.51180555555555496" right="0.51180555555555496" top="0.78749999999999998" bottom="0.78749999999999998" header="0.51180555555555496" footer="0.51180555555555496"/>
  <pageSetup paperSize="9" scale="72" firstPageNumber="0" orientation="portrait" r:id="rId1"/>
  <colBreaks count="1" manualBreakCount="1">
    <brk id="4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EF4C03-BF45-46B8-A71A-8A59F5BB24D2}">
  <dimension ref="A1:E51"/>
  <sheetViews>
    <sheetView showGridLines="0" view="pageBreakPreview" topLeftCell="A40" zoomScale="85" zoomScaleNormal="100" zoomScaleSheetLayoutView="85" workbookViewId="0">
      <selection activeCell="B48" sqref="B48"/>
    </sheetView>
  </sheetViews>
  <sheetFormatPr defaultRowHeight="14.25" x14ac:dyDescent="0.2"/>
  <cols>
    <col min="1" max="1" width="9.140625" style="76"/>
    <col min="2" max="2" width="52.7109375" style="76" customWidth="1"/>
    <col min="3" max="3" width="13.85546875" style="76" customWidth="1"/>
    <col min="4" max="4" width="42.7109375" style="76" customWidth="1"/>
    <col min="5" max="5" width="34.7109375" style="76" customWidth="1"/>
    <col min="6" max="16384" width="9.140625" style="76"/>
  </cols>
  <sheetData>
    <row r="1" spans="1:5" x14ac:dyDescent="0.2">
      <c r="A1" s="454" t="s">
        <v>272</v>
      </c>
      <c r="B1" s="454"/>
      <c r="C1" s="454"/>
      <c r="D1" s="454"/>
      <c r="E1" s="454"/>
    </row>
    <row r="2" spans="1:5" x14ac:dyDescent="0.2">
      <c r="A2" s="77">
        <v>1</v>
      </c>
      <c r="B2" s="455" t="s">
        <v>129</v>
      </c>
      <c r="C2" s="455"/>
      <c r="D2" s="456" t="s">
        <v>273</v>
      </c>
      <c r="E2" s="456"/>
    </row>
    <row r="3" spans="1:5" x14ac:dyDescent="0.2">
      <c r="A3" s="78" t="s">
        <v>15</v>
      </c>
      <c r="B3" s="452" t="s">
        <v>274</v>
      </c>
      <c r="C3" s="452"/>
      <c r="D3" s="453" t="s">
        <v>275</v>
      </c>
      <c r="E3" s="453"/>
    </row>
    <row r="4" spans="1:5" x14ac:dyDescent="0.2">
      <c r="A4" s="78" t="s">
        <v>17</v>
      </c>
      <c r="B4" s="452" t="s">
        <v>276</v>
      </c>
      <c r="C4" s="452"/>
      <c r="D4" s="453" t="s">
        <v>277</v>
      </c>
      <c r="E4" s="453"/>
    </row>
    <row r="5" spans="1:5" ht="30" customHeight="1" x14ac:dyDescent="0.2">
      <c r="A5" s="78" t="s">
        <v>20</v>
      </c>
      <c r="B5" s="452" t="s">
        <v>278</v>
      </c>
      <c r="C5" s="452"/>
      <c r="D5" s="453" t="s">
        <v>279</v>
      </c>
      <c r="E5" s="453"/>
    </row>
    <row r="6" spans="1:5" ht="18" customHeight="1" x14ac:dyDescent="0.2">
      <c r="A6" s="78" t="s">
        <v>22</v>
      </c>
      <c r="B6" s="452" t="s">
        <v>280</v>
      </c>
      <c r="C6" s="452"/>
      <c r="D6" s="453" t="s">
        <v>281</v>
      </c>
      <c r="E6" s="453"/>
    </row>
    <row r="7" spans="1:5" x14ac:dyDescent="0.2">
      <c r="A7" s="78" t="s">
        <v>24</v>
      </c>
      <c r="B7" s="452" t="s">
        <v>282</v>
      </c>
      <c r="C7" s="452"/>
      <c r="D7" s="453" t="s">
        <v>283</v>
      </c>
      <c r="E7" s="453"/>
    </row>
    <row r="8" spans="1:5" x14ac:dyDescent="0.2">
      <c r="A8" s="78" t="s">
        <v>44</v>
      </c>
      <c r="B8" s="452" t="s">
        <v>284</v>
      </c>
      <c r="C8" s="452"/>
      <c r="D8" s="453" t="s">
        <v>285</v>
      </c>
      <c r="E8" s="453"/>
    </row>
    <row r="9" spans="1:5" x14ac:dyDescent="0.2">
      <c r="A9" s="79"/>
      <c r="B9" s="457"/>
      <c r="C9" s="458"/>
      <c r="D9" s="459"/>
      <c r="E9" s="460"/>
    </row>
    <row r="10" spans="1:5" x14ac:dyDescent="0.2">
      <c r="A10" s="77">
        <v>2</v>
      </c>
      <c r="B10" s="455" t="s">
        <v>286</v>
      </c>
      <c r="C10" s="455"/>
      <c r="D10" s="456" t="s">
        <v>273</v>
      </c>
      <c r="E10" s="456"/>
    </row>
    <row r="11" spans="1:5" ht="26.25" customHeight="1" x14ac:dyDescent="0.2">
      <c r="A11" s="78" t="s">
        <v>15</v>
      </c>
      <c r="B11" s="452" t="s">
        <v>287</v>
      </c>
      <c r="C11" s="452"/>
      <c r="D11" s="453" t="s">
        <v>288</v>
      </c>
      <c r="E11" s="453"/>
    </row>
    <row r="12" spans="1:5" ht="28.5" customHeight="1" x14ac:dyDescent="0.2">
      <c r="A12" s="78" t="s">
        <v>17</v>
      </c>
      <c r="B12" s="452" t="s">
        <v>289</v>
      </c>
      <c r="C12" s="452"/>
      <c r="D12" s="453" t="s">
        <v>290</v>
      </c>
      <c r="E12" s="453"/>
    </row>
    <row r="13" spans="1:5" x14ac:dyDescent="0.2">
      <c r="A13" s="462"/>
      <c r="B13" s="462"/>
      <c r="C13" s="462"/>
      <c r="D13" s="462"/>
      <c r="E13" s="462"/>
    </row>
    <row r="14" spans="1:5" x14ac:dyDescent="0.2">
      <c r="A14" s="463" t="s">
        <v>291</v>
      </c>
      <c r="B14" s="463"/>
      <c r="C14" s="463"/>
      <c r="D14" s="463"/>
      <c r="E14" s="463"/>
    </row>
    <row r="15" spans="1:5" x14ac:dyDescent="0.2">
      <c r="A15" s="80">
        <v>2.1</v>
      </c>
      <c r="B15" s="464" t="s">
        <v>292</v>
      </c>
      <c r="C15" s="465"/>
      <c r="D15" s="465"/>
      <c r="E15" s="466"/>
    </row>
    <row r="16" spans="1:5" x14ac:dyDescent="0.2">
      <c r="A16" s="77" t="s">
        <v>49</v>
      </c>
      <c r="B16" s="81" t="s">
        <v>293</v>
      </c>
      <c r="C16" s="77" t="s">
        <v>118</v>
      </c>
      <c r="D16" s="82" t="s">
        <v>294</v>
      </c>
      <c r="E16" s="83" t="s">
        <v>273</v>
      </c>
    </row>
    <row r="17" spans="1:5" x14ac:dyDescent="0.2">
      <c r="A17" s="78" t="s">
        <v>15</v>
      </c>
      <c r="B17" s="84" t="s">
        <v>293</v>
      </c>
      <c r="C17" s="85">
        <v>8.3299999999999999E-2</v>
      </c>
      <c r="D17" s="85" t="s">
        <v>295</v>
      </c>
      <c r="E17" s="86" t="s">
        <v>296</v>
      </c>
    </row>
    <row r="18" spans="1:5" x14ac:dyDescent="0.2">
      <c r="A18" s="78" t="s">
        <v>17</v>
      </c>
      <c r="B18" s="84" t="s">
        <v>53</v>
      </c>
      <c r="C18" s="85">
        <v>0.1111</v>
      </c>
      <c r="D18" s="87"/>
      <c r="E18" s="86" t="s">
        <v>297</v>
      </c>
    </row>
    <row r="19" spans="1:5" x14ac:dyDescent="0.2">
      <c r="A19" s="78"/>
      <c r="B19" s="81" t="s">
        <v>298</v>
      </c>
      <c r="C19" s="88">
        <f>C17+C18</f>
        <v>0.19440000000000002</v>
      </c>
      <c r="D19" s="89"/>
      <c r="E19" s="86"/>
    </row>
    <row r="20" spans="1:5" x14ac:dyDescent="0.2">
      <c r="A20" s="462"/>
      <c r="B20" s="462"/>
      <c r="C20" s="462"/>
      <c r="D20" s="462"/>
      <c r="E20" s="462"/>
    </row>
    <row r="21" spans="1:5" x14ac:dyDescent="0.2">
      <c r="A21" s="77" t="s">
        <v>57</v>
      </c>
      <c r="B21" s="81" t="s">
        <v>299</v>
      </c>
      <c r="C21" s="82" t="s">
        <v>118</v>
      </c>
      <c r="D21" s="456" t="s">
        <v>273</v>
      </c>
      <c r="E21" s="456"/>
    </row>
    <row r="22" spans="1:5" x14ac:dyDescent="0.2">
      <c r="A22" s="78" t="s">
        <v>15</v>
      </c>
      <c r="B22" s="84" t="str">
        <f>'[1]Recepcionista - 44'!B33</f>
        <v>INSS</v>
      </c>
      <c r="C22" s="85">
        <v>0.2</v>
      </c>
      <c r="D22" s="453" t="s">
        <v>300</v>
      </c>
      <c r="E22" s="453"/>
    </row>
    <row r="23" spans="1:5" ht="26.25" customHeight="1" x14ac:dyDescent="0.2">
      <c r="A23" s="78" t="s">
        <v>17</v>
      </c>
      <c r="B23" s="84" t="s">
        <v>301</v>
      </c>
      <c r="C23" s="85">
        <v>1.4999999999999999E-2</v>
      </c>
      <c r="D23" s="461" t="s">
        <v>302</v>
      </c>
      <c r="E23" s="461"/>
    </row>
    <row r="24" spans="1:5" ht="17.25" customHeight="1" x14ac:dyDescent="0.2">
      <c r="A24" s="78" t="s">
        <v>20</v>
      </c>
      <c r="B24" s="84" t="s">
        <v>303</v>
      </c>
      <c r="C24" s="85">
        <v>0.01</v>
      </c>
      <c r="D24" s="461" t="s">
        <v>304</v>
      </c>
      <c r="E24" s="461"/>
    </row>
    <row r="25" spans="1:5" x14ac:dyDescent="0.2">
      <c r="A25" s="78" t="s">
        <v>22</v>
      </c>
      <c r="B25" s="84" t="s">
        <v>65</v>
      </c>
      <c r="C25" s="85">
        <v>2E-3</v>
      </c>
      <c r="D25" s="453" t="s">
        <v>305</v>
      </c>
      <c r="E25" s="453"/>
    </row>
    <row r="26" spans="1:5" ht="23.25" customHeight="1" x14ac:dyDescent="0.2">
      <c r="A26" s="78" t="s">
        <v>24</v>
      </c>
      <c r="B26" s="84" t="s">
        <v>60</v>
      </c>
      <c r="C26" s="85">
        <v>2.5000000000000001E-2</v>
      </c>
      <c r="D26" s="453" t="s">
        <v>306</v>
      </c>
      <c r="E26" s="453"/>
    </row>
    <row r="27" spans="1:5" x14ac:dyDescent="0.2">
      <c r="A27" s="78" t="s">
        <v>42</v>
      </c>
      <c r="B27" s="84" t="s">
        <v>67</v>
      </c>
      <c r="C27" s="85">
        <v>0.08</v>
      </c>
      <c r="D27" s="453" t="s">
        <v>307</v>
      </c>
      <c r="E27" s="453"/>
    </row>
    <row r="28" spans="1:5" ht="42" customHeight="1" x14ac:dyDescent="0.2">
      <c r="A28" s="78" t="s">
        <v>44</v>
      </c>
      <c r="B28" s="84" t="s">
        <v>308</v>
      </c>
      <c r="C28" s="85">
        <v>5.0000000000000001E-3</v>
      </c>
      <c r="D28" s="453" t="s">
        <v>401</v>
      </c>
      <c r="E28" s="453"/>
    </row>
    <row r="29" spans="1:5" x14ac:dyDescent="0.2">
      <c r="A29" s="78" t="s">
        <v>66</v>
      </c>
      <c r="B29" s="84" t="s">
        <v>64</v>
      </c>
      <c r="C29" s="85">
        <v>6.0000000000000001E-3</v>
      </c>
      <c r="D29" s="453" t="s">
        <v>309</v>
      </c>
      <c r="E29" s="453"/>
    </row>
    <row r="30" spans="1:5" x14ac:dyDescent="0.2">
      <c r="A30" s="90"/>
      <c r="B30" s="81" t="s">
        <v>310</v>
      </c>
      <c r="C30" s="88">
        <f>SUM(C22:C29)</f>
        <v>0.34300000000000008</v>
      </c>
      <c r="D30" s="456" t="s">
        <v>311</v>
      </c>
      <c r="E30" s="456"/>
    </row>
    <row r="32" spans="1:5" x14ac:dyDescent="0.2">
      <c r="A32" s="467" t="s">
        <v>312</v>
      </c>
      <c r="B32" s="468"/>
      <c r="C32" s="468"/>
      <c r="D32" s="468"/>
      <c r="E32" s="469"/>
    </row>
    <row r="33" spans="1:5" x14ac:dyDescent="0.2">
      <c r="A33" s="77">
        <v>3</v>
      </c>
      <c r="B33" s="91" t="s">
        <v>82</v>
      </c>
      <c r="C33" s="77" t="s">
        <v>118</v>
      </c>
      <c r="D33" s="82" t="s">
        <v>294</v>
      </c>
      <c r="E33" s="83" t="s">
        <v>273</v>
      </c>
    </row>
    <row r="34" spans="1:5" x14ac:dyDescent="0.2">
      <c r="A34" s="78" t="s">
        <v>15</v>
      </c>
      <c r="B34" s="84" t="s">
        <v>313</v>
      </c>
      <c r="C34" s="87">
        <f>'2 - Chefe de Brigada - 12x36'!C84</f>
        <v>1E-4</v>
      </c>
      <c r="D34" s="92"/>
      <c r="E34" s="86" t="s">
        <v>314</v>
      </c>
    </row>
    <row r="35" spans="1:5" x14ac:dyDescent="0.2">
      <c r="A35" s="78" t="s">
        <v>17</v>
      </c>
      <c r="B35" s="84" t="s">
        <v>315</v>
      </c>
      <c r="C35" s="117">
        <f>C34*C30</f>
        <v>3.4300000000000007E-5</v>
      </c>
      <c r="D35" s="93"/>
      <c r="E35" s="86" t="s">
        <v>316</v>
      </c>
    </row>
    <row r="36" spans="1:5" x14ac:dyDescent="0.2">
      <c r="A36" s="78" t="s">
        <v>20</v>
      </c>
      <c r="B36" s="84" t="s">
        <v>317</v>
      </c>
      <c r="C36" s="87">
        <v>2.9999999999999997E-4</v>
      </c>
      <c r="D36" s="94"/>
      <c r="E36" s="86" t="s">
        <v>318</v>
      </c>
    </row>
    <row r="37" spans="1:5" ht="51" x14ac:dyDescent="0.2">
      <c r="A37" s="78" t="s">
        <v>22</v>
      </c>
      <c r="B37" s="84" t="s">
        <v>319</v>
      </c>
      <c r="C37" s="87">
        <v>1E-4</v>
      </c>
      <c r="D37" s="95"/>
      <c r="E37" s="86" t="s">
        <v>320</v>
      </c>
    </row>
    <row r="38" spans="1:5" x14ac:dyDescent="0.2">
      <c r="A38" s="78" t="s">
        <v>24</v>
      </c>
      <c r="B38" s="84" t="s">
        <v>321</v>
      </c>
      <c r="C38" s="117">
        <f>C37*C30</f>
        <v>3.4300000000000007E-5</v>
      </c>
      <c r="D38" s="87"/>
      <c r="E38" s="86" t="s">
        <v>322</v>
      </c>
    </row>
    <row r="39" spans="1:5" x14ac:dyDescent="0.2">
      <c r="A39" s="78" t="s">
        <v>42</v>
      </c>
      <c r="B39" s="84" t="s">
        <v>323</v>
      </c>
      <c r="C39" s="87">
        <v>3.4700000000000002E-2</v>
      </c>
      <c r="D39" s="94"/>
      <c r="E39" s="86" t="s">
        <v>318</v>
      </c>
    </row>
    <row r="40" spans="1:5" x14ac:dyDescent="0.2">
      <c r="A40" s="90"/>
      <c r="B40" s="81" t="s">
        <v>310</v>
      </c>
      <c r="C40" s="89">
        <f>C34+C35+C36+C37+C38+C39</f>
        <v>3.5268600000000004E-2</v>
      </c>
      <c r="D40" s="89"/>
      <c r="E40" s="83" t="s">
        <v>324</v>
      </c>
    </row>
    <row r="41" spans="1:5" x14ac:dyDescent="0.2">
      <c r="A41" s="470"/>
      <c r="B41" s="471"/>
      <c r="C41" s="471"/>
      <c r="D41" s="471"/>
      <c r="E41" s="472"/>
    </row>
    <row r="42" spans="1:5" x14ac:dyDescent="0.2">
      <c r="A42" s="467" t="s">
        <v>325</v>
      </c>
      <c r="B42" s="468"/>
      <c r="C42" s="468"/>
      <c r="D42" s="468"/>
      <c r="E42" s="469"/>
    </row>
    <row r="43" spans="1:5" x14ac:dyDescent="0.2">
      <c r="A43" s="77" t="s">
        <v>92</v>
      </c>
      <c r="B43" s="473" t="s">
        <v>107</v>
      </c>
      <c r="C43" s="474"/>
      <c r="D43" s="474"/>
      <c r="E43" s="475"/>
    </row>
    <row r="44" spans="1:5" ht="58.5" customHeight="1" x14ac:dyDescent="0.2">
      <c r="A44" s="78" t="s">
        <v>15</v>
      </c>
      <c r="B44" s="84" t="s">
        <v>326</v>
      </c>
      <c r="C44" s="87">
        <v>8.3299999999999999E-2</v>
      </c>
      <c r="D44" s="96" t="s">
        <v>368</v>
      </c>
      <c r="E44" s="86" t="s">
        <v>327</v>
      </c>
    </row>
    <row r="45" spans="1:5" ht="110.25" customHeight="1" x14ac:dyDescent="0.2">
      <c r="A45" s="78" t="s">
        <v>17</v>
      </c>
      <c r="B45" s="84" t="s">
        <v>328</v>
      </c>
      <c r="C45" s="87">
        <v>1E-4</v>
      </c>
      <c r="D45" s="92">
        <f>(1/30)*0.3%</f>
        <v>1E-4</v>
      </c>
      <c r="E45" s="86" t="s">
        <v>329</v>
      </c>
    </row>
    <row r="46" spans="1:5" x14ac:dyDescent="0.2">
      <c r="A46" s="78" t="s">
        <v>20</v>
      </c>
      <c r="B46" s="84" t="s">
        <v>330</v>
      </c>
      <c r="C46" s="87">
        <v>1E-4</v>
      </c>
      <c r="D46" s="87"/>
      <c r="E46" s="86" t="s">
        <v>331</v>
      </c>
    </row>
    <row r="47" spans="1:5" ht="102" x14ac:dyDescent="0.2">
      <c r="A47" s="78" t="s">
        <v>22</v>
      </c>
      <c r="B47" s="84" t="s">
        <v>332</v>
      </c>
      <c r="C47" s="87">
        <v>2.0000000000000001E-4</v>
      </c>
      <c r="D47" s="92" t="s">
        <v>333</v>
      </c>
      <c r="E47" s="86" t="s">
        <v>334</v>
      </c>
    </row>
    <row r="48" spans="1:5" ht="25.5" x14ac:dyDescent="0.2">
      <c r="A48" s="78" t="s">
        <v>24</v>
      </c>
      <c r="B48" s="84" t="s">
        <v>335</v>
      </c>
      <c r="C48" s="87">
        <v>2.0000000000000001E-4</v>
      </c>
      <c r="D48" s="92" t="s">
        <v>336</v>
      </c>
      <c r="E48" s="97" t="s">
        <v>337</v>
      </c>
    </row>
    <row r="49" spans="1:5" x14ac:dyDescent="0.2">
      <c r="A49" s="78" t="s">
        <v>42</v>
      </c>
      <c r="B49" s="84" t="s">
        <v>338</v>
      </c>
      <c r="C49" s="87">
        <f>'[1]Recepcionista - 44'!E76</f>
        <v>0</v>
      </c>
      <c r="D49" s="87"/>
      <c r="E49" s="86"/>
    </row>
    <row r="50" spans="1:5" x14ac:dyDescent="0.2">
      <c r="A50" s="90"/>
      <c r="B50" s="98" t="s">
        <v>339</v>
      </c>
      <c r="C50" s="89">
        <f>SUM(C44:C49)</f>
        <v>8.3900000000000016E-2</v>
      </c>
      <c r="D50" s="99"/>
      <c r="E50" s="86" t="s">
        <v>340</v>
      </c>
    </row>
    <row r="51" spans="1:5" x14ac:dyDescent="0.2">
      <c r="A51" s="79"/>
      <c r="B51" s="98" t="s">
        <v>341</v>
      </c>
      <c r="C51" s="89">
        <f>C19+C30+C40+C50</f>
        <v>0.65656860000000006</v>
      </c>
      <c r="D51" s="99"/>
      <c r="E51" s="86" t="s">
        <v>342</v>
      </c>
    </row>
  </sheetData>
  <mergeCells count="41">
    <mergeCell ref="D30:E30"/>
    <mergeCell ref="A32:E32"/>
    <mergeCell ref="A41:E41"/>
    <mergeCell ref="A42:E42"/>
    <mergeCell ref="B43:E43"/>
    <mergeCell ref="D25:E25"/>
    <mergeCell ref="D26:E26"/>
    <mergeCell ref="D27:E27"/>
    <mergeCell ref="D28:E28"/>
    <mergeCell ref="D29:E29"/>
    <mergeCell ref="D24:E24"/>
    <mergeCell ref="A13:E13"/>
    <mergeCell ref="A14:E14"/>
    <mergeCell ref="B11:C11"/>
    <mergeCell ref="D11:E11"/>
    <mergeCell ref="B12:C12"/>
    <mergeCell ref="D12:E12"/>
    <mergeCell ref="B15:E15"/>
    <mergeCell ref="A20:E20"/>
    <mergeCell ref="D21:E21"/>
    <mergeCell ref="D22:E22"/>
    <mergeCell ref="D23:E23"/>
    <mergeCell ref="B8:C8"/>
    <mergeCell ref="D8:E8"/>
    <mergeCell ref="B9:C9"/>
    <mergeCell ref="D9:E9"/>
    <mergeCell ref="B10:C10"/>
    <mergeCell ref="D10:E10"/>
    <mergeCell ref="B5:C5"/>
    <mergeCell ref="D5:E5"/>
    <mergeCell ref="B6:C6"/>
    <mergeCell ref="D6:E6"/>
    <mergeCell ref="B7:C7"/>
    <mergeCell ref="D7:E7"/>
    <mergeCell ref="B4:C4"/>
    <mergeCell ref="D4:E4"/>
    <mergeCell ref="A1:E1"/>
    <mergeCell ref="B2:C2"/>
    <mergeCell ref="D2:E2"/>
    <mergeCell ref="B3:C3"/>
    <mergeCell ref="D3:E3"/>
  </mergeCells>
  <pageMargins left="0.511811024" right="0.511811024" top="0.78740157499999996" bottom="0.78740157499999996" header="0.31496062000000002" footer="0.31496062000000002"/>
  <pageSetup paperSize="9" scale="6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3"/>
  <sheetViews>
    <sheetView showGridLines="0" view="pageBreakPreview" topLeftCell="B1" zoomScale="115" zoomScaleNormal="115" zoomScaleSheetLayoutView="115" workbookViewId="0">
      <selection activeCell="K8" sqref="K8"/>
    </sheetView>
  </sheetViews>
  <sheetFormatPr defaultRowHeight="12.75" x14ac:dyDescent="0.2"/>
  <cols>
    <col min="1" max="1" width="2" style="12" hidden="1" customWidth="1"/>
    <col min="2" max="2" width="60.140625" style="12" customWidth="1"/>
    <col min="3" max="3" width="11.85546875" style="12" customWidth="1"/>
    <col min="4" max="4" width="11.5703125" style="12" customWidth="1"/>
    <col min="5" max="5" width="11.42578125" style="12" customWidth="1"/>
    <col min="6" max="6" width="11.28515625" style="12" customWidth="1"/>
    <col min="7" max="7" width="12.5703125" style="12" bestFit="1" customWidth="1"/>
    <col min="8" max="1020" width="9.140625" style="12" customWidth="1"/>
    <col min="1021" max="16384" width="9.140625" style="12"/>
  </cols>
  <sheetData>
    <row r="1" spans="2:11" ht="12.75" customHeight="1" x14ac:dyDescent="0.2">
      <c r="B1" s="477" t="s">
        <v>180</v>
      </c>
      <c r="C1" s="477"/>
      <c r="D1" s="477"/>
      <c r="E1" s="477"/>
      <c r="F1" s="477"/>
      <c r="G1" s="477"/>
    </row>
    <row r="2" spans="2:11" ht="38.25" x14ac:dyDescent="0.2">
      <c r="B2" s="13" t="s">
        <v>159</v>
      </c>
      <c r="C2" s="13" t="s">
        <v>235</v>
      </c>
      <c r="D2" s="14" t="s">
        <v>160</v>
      </c>
      <c r="E2" s="13" t="s">
        <v>234</v>
      </c>
      <c r="F2" s="13" t="s">
        <v>161</v>
      </c>
      <c r="G2" s="14" t="s">
        <v>162</v>
      </c>
    </row>
    <row r="3" spans="2:11" x14ac:dyDescent="0.2">
      <c r="B3" s="15" t="s">
        <v>173</v>
      </c>
      <c r="C3" s="16">
        <v>2</v>
      </c>
      <c r="D3" s="17">
        <v>75</v>
      </c>
      <c r="E3" s="18">
        <v>36</v>
      </c>
      <c r="F3" s="19">
        <f t="shared" ref="F3:F10" si="0">E3*D3</f>
        <v>2700</v>
      </c>
      <c r="G3" s="19">
        <f t="shared" ref="G3:G10" si="1">(C3*D3*E3)</f>
        <v>5400</v>
      </c>
      <c r="I3" s="17">
        <v>186.19</v>
      </c>
    </row>
    <row r="4" spans="2:11" x14ac:dyDescent="0.2">
      <c r="B4" s="15" t="s">
        <v>174</v>
      </c>
      <c r="C4" s="16">
        <v>2</v>
      </c>
      <c r="D4" s="17">
        <v>65</v>
      </c>
      <c r="E4" s="18">
        <v>36</v>
      </c>
      <c r="F4" s="19">
        <f t="shared" si="0"/>
        <v>2340</v>
      </c>
      <c r="G4" s="19">
        <f t="shared" si="1"/>
        <v>4680</v>
      </c>
      <c r="I4" s="17">
        <v>142.19</v>
      </c>
    </row>
    <row r="5" spans="2:11" ht="25.5" x14ac:dyDescent="0.2">
      <c r="B5" s="15" t="s">
        <v>175</v>
      </c>
      <c r="C5" s="16">
        <v>2</v>
      </c>
      <c r="D5" s="17">
        <v>22.2</v>
      </c>
      <c r="E5" s="18">
        <v>36</v>
      </c>
      <c r="F5" s="19">
        <f t="shared" si="0"/>
        <v>799.19999999999993</v>
      </c>
      <c r="G5" s="19">
        <f t="shared" si="1"/>
        <v>1598.3999999999999</v>
      </c>
      <c r="I5" s="17">
        <v>40.11</v>
      </c>
    </row>
    <row r="6" spans="2:11" x14ac:dyDescent="0.2">
      <c r="B6" s="15" t="s">
        <v>176</v>
      </c>
      <c r="C6" s="16">
        <v>4</v>
      </c>
      <c r="D6" s="17">
        <v>3.5</v>
      </c>
      <c r="E6" s="18">
        <v>72</v>
      </c>
      <c r="F6" s="19">
        <f t="shared" si="0"/>
        <v>252</v>
      </c>
      <c r="G6" s="19">
        <f t="shared" si="1"/>
        <v>1008</v>
      </c>
      <c r="I6" s="17">
        <v>11.66</v>
      </c>
    </row>
    <row r="7" spans="2:11" x14ac:dyDescent="0.2">
      <c r="B7" s="15" t="s">
        <v>177</v>
      </c>
      <c r="C7" s="16">
        <v>2</v>
      </c>
      <c r="D7" s="17">
        <v>11</v>
      </c>
      <c r="E7" s="18">
        <v>36</v>
      </c>
      <c r="F7" s="19">
        <f t="shared" si="0"/>
        <v>396</v>
      </c>
      <c r="G7" s="19">
        <f t="shared" si="1"/>
        <v>792</v>
      </c>
      <c r="I7" s="17">
        <v>13.8</v>
      </c>
    </row>
    <row r="8" spans="2:11" ht="63.75" x14ac:dyDescent="0.2">
      <c r="B8" s="15" t="s">
        <v>178</v>
      </c>
      <c r="C8" s="16">
        <v>1</v>
      </c>
      <c r="D8" s="17">
        <v>219.52</v>
      </c>
      <c r="E8" s="18">
        <v>18</v>
      </c>
      <c r="F8" s="19">
        <f t="shared" si="0"/>
        <v>3951.36</v>
      </c>
      <c r="G8" s="19">
        <f t="shared" si="1"/>
        <v>3951.36</v>
      </c>
      <c r="I8" s="17">
        <v>252.97</v>
      </c>
      <c r="K8" s="12">
        <f>1/12*0.1</f>
        <v>8.3333333333333332E-3</v>
      </c>
    </row>
    <row r="9" spans="2:11" x14ac:dyDescent="0.2">
      <c r="B9" s="15" t="s">
        <v>170</v>
      </c>
      <c r="C9" s="16">
        <v>1</v>
      </c>
      <c r="D9" s="17">
        <v>85.99</v>
      </c>
      <c r="E9" s="18">
        <v>18</v>
      </c>
      <c r="F9" s="19">
        <f t="shared" si="0"/>
        <v>1547.82</v>
      </c>
      <c r="G9" s="19">
        <f t="shared" si="1"/>
        <v>1547.82</v>
      </c>
      <c r="I9" s="17">
        <v>187.48</v>
      </c>
    </row>
    <row r="10" spans="2:11" x14ac:dyDescent="0.2">
      <c r="B10" s="15" t="s">
        <v>179</v>
      </c>
      <c r="C10" s="16">
        <v>2</v>
      </c>
      <c r="D10" s="17">
        <v>4.5</v>
      </c>
      <c r="E10" s="18">
        <v>36</v>
      </c>
      <c r="F10" s="19">
        <f t="shared" si="0"/>
        <v>162</v>
      </c>
      <c r="G10" s="19">
        <f t="shared" si="1"/>
        <v>324</v>
      </c>
      <c r="I10" s="17">
        <v>7.24</v>
      </c>
    </row>
    <row r="11" spans="2:11" x14ac:dyDescent="0.2">
      <c r="B11" s="20" t="s">
        <v>163</v>
      </c>
      <c r="C11" s="21"/>
      <c r="D11" s="22"/>
      <c r="E11" s="23"/>
      <c r="F11" s="23"/>
      <c r="G11" s="24">
        <f>SUM(G3:G10)</f>
        <v>19301.579999999998</v>
      </c>
    </row>
    <row r="12" spans="2:11" x14ac:dyDescent="0.2">
      <c r="B12" s="25" t="s">
        <v>236</v>
      </c>
      <c r="C12" s="26"/>
      <c r="D12" s="476"/>
      <c r="E12" s="476"/>
      <c r="F12" s="27"/>
      <c r="G12" s="28">
        <f>G11/12</f>
        <v>1608.4649999999999</v>
      </c>
      <c r="I12" s="122">
        <f>'2 - Chefe de Brigada - 12x36'!G134</f>
        <v>0</v>
      </c>
    </row>
    <row r="13" spans="2:11" x14ac:dyDescent="0.2">
      <c r="B13" s="25" t="s">
        <v>237</v>
      </c>
      <c r="C13" s="26"/>
      <c r="D13" s="476"/>
      <c r="E13" s="476"/>
      <c r="F13" s="27"/>
      <c r="G13" s="28">
        <f>G12/18</f>
        <v>89.359166666666667</v>
      </c>
    </row>
  </sheetData>
  <mergeCells count="3">
    <mergeCell ref="D12:E12"/>
    <mergeCell ref="B1:G1"/>
    <mergeCell ref="D13:E13"/>
  </mergeCells>
  <pageMargins left="0.51180555555555496" right="0.51180555555555496" top="0.78749999999999998" bottom="0.78749999999999998" header="0.51180555555555496" footer="0.51180555555555496"/>
  <pageSetup paperSize="9" scale="72" firstPageNumber="0"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6"/>
  <sheetViews>
    <sheetView topLeftCell="C1" zoomScaleNormal="100" workbookViewId="0">
      <selection activeCell="K8" sqref="K8"/>
    </sheetView>
  </sheetViews>
  <sheetFormatPr defaultRowHeight="12.75" x14ac:dyDescent="0.2"/>
  <cols>
    <col min="1" max="1" width="9.140625" style="12" customWidth="1"/>
    <col min="2" max="2" width="70.85546875" style="12" customWidth="1"/>
    <col min="3" max="3" width="14.7109375" style="12" customWidth="1"/>
    <col min="4" max="4" width="15" style="12" customWidth="1"/>
    <col min="5" max="5" width="15" style="131" customWidth="1"/>
    <col min="6" max="8" width="21.7109375" style="12" customWidth="1"/>
    <col min="9" max="1019" width="9.140625" style="12" customWidth="1"/>
    <col min="1020" max="16384" width="9.140625" style="12"/>
  </cols>
  <sheetData>
    <row r="1" spans="1:8" x14ac:dyDescent="0.2">
      <c r="A1" s="479" t="s">
        <v>181</v>
      </c>
      <c r="B1" s="479"/>
      <c r="C1" s="479"/>
      <c r="D1" s="479"/>
      <c r="E1" s="479"/>
      <c r="F1" s="479"/>
      <c r="G1" s="479"/>
      <c r="H1" s="479"/>
    </row>
    <row r="2" spans="1:8" x14ac:dyDescent="0.2">
      <c r="A2" s="32" t="s">
        <v>165</v>
      </c>
      <c r="B2" s="29" t="s">
        <v>240</v>
      </c>
      <c r="C2" s="32" t="s">
        <v>166</v>
      </c>
      <c r="D2" s="32" t="s">
        <v>167</v>
      </c>
      <c r="E2" s="32" t="s">
        <v>376</v>
      </c>
      <c r="F2" s="33" t="s">
        <v>168</v>
      </c>
      <c r="G2" s="33" t="s">
        <v>365</v>
      </c>
      <c r="H2" s="34" t="s">
        <v>164</v>
      </c>
    </row>
    <row r="3" spans="1:8" ht="36" customHeight="1" x14ac:dyDescent="0.2">
      <c r="A3" s="35">
        <v>1</v>
      </c>
      <c r="B3" s="36" t="s">
        <v>182</v>
      </c>
      <c r="C3" s="37">
        <v>18</v>
      </c>
      <c r="D3" s="38" t="s">
        <v>192</v>
      </c>
      <c r="E3" s="133" t="s">
        <v>370</v>
      </c>
      <c r="F3" s="132">
        <v>999.5</v>
      </c>
      <c r="G3" s="116">
        <v>60</v>
      </c>
      <c r="H3" s="40">
        <f>F3*C3/G3</f>
        <v>299.85000000000002</v>
      </c>
    </row>
    <row r="4" spans="1:8" ht="36" customHeight="1" x14ac:dyDescent="0.2">
      <c r="A4" s="41">
        <v>2</v>
      </c>
      <c r="B4" s="42" t="s">
        <v>183</v>
      </c>
      <c r="C4" s="43">
        <v>18</v>
      </c>
      <c r="D4" s="16" t="s">
        <v>192</v>
      </c>
      <c r="E4" s="133" t="s">
        <v>370</v>
      </c>
      <c r="F4" s="132">
        <v>7.5</v>
      </c>
      <c r="G4" s="116">
        <v>12</v>
      </c>
      <c r="H4" s="40">
        <f t="shared" ref="H4:H13" si="0">F4*C4/G4</f>
        <v>11.25</v>
      </c>
    </row>
    <row r="5" spans="1:8" ht="36" customHeight="1" x14ac:dyDescent="0.2">
      <c r="A5" s="35">
        <v>3</v>
      </c>
      <c r="B5" s="44" t="s">
        <v>239</v>
      </c>
      <c r="C5" s="43">
        <v>18</v>
      </c>
      <c r="D5" s="16" t="s">
        <v>192</v>
      </c>
      <c r="E5" s="133" t="s">
        <v>371</v>
      </c>
      <c r="F5" s="132">
        <v>22</v>
      </c>
      <c r="G5" s="116">
        <v>12</v>
      </c>
      <c r="H5" s="40">
        <f t="shared" si="0"/>
        <v>33</v>
      </c>
    </row>
    <row r="6" spans="1:8" ht="36" customHeight="1" x14ac:dyDescent="0.2">
      <c r="A6" s="35">
        <v>4</v>
      </c>
      <c r="B6" s="44" t="s">
        <v>184</v>
      </c>
      <c r="C6" s="43">
        <v>36</v>
      </c>
      <c r="D6" s="16" t="s">
        <v>192</v>
      </c>
      <c r="E6" s="133" t="s">
        <v>372</v>
      </c>
      <c r="F6" s="132">
        <v>21</v>
      </c>
      <c r="G6" s="116">
        <v>60</v>
      </c>
      <c r="H6" s="40">
        <f t="shared" si="0"/>
        <v>12.6</v>
      </c>
    </row>
    <row r="7" spans="1:8" ht="36" customHeight="1" x14ac:dyDescent="0.2">
      <c r="A7" s="35">
        <v>5</v>
      </c>
      <c r="B7" s="44" t="s">
        <v>185</v>
      </c>
      <c r="C7" s="43">
        <v>3</v>
      </c>
      <c r="D7" s="16" t="s">
        <v>193</v>
      </c>
      <c r="E7" s="133" t="s">
        <v>373</v>
      </c>
      <c r="F7" s="132">
        <v>28.47</v>
      </c>
      <c r="G7" s="116">
        <v>12</v>
      </c>
      <c r="H7" s="40">
        <f t="shared" si="0"/>
        <v>7.1174999999999997</v>
      </c>
    </row>
    <row r="8" spans="1:8" ht="36" customHeight="1" x14ac:dyDescent="0.2">
      <c r="A8" s="35">
        <v>6</v>
      </c>
      <c r="B8" s="44" t="s">
        <v>186</v>
      </c>
      <c r="C8" s="43">
        <v>5</v>
      </c>
      <c r="D8" s="16" t="s">
        <v>193</v>
      </c>
      <c r="E8" s="133" t="s">
        <v>377</v>
      </c>
      <c r="F8" s="132">
        <v>27.3</v>
      </c>
      <c r="G8" s="116">
        <v>12</v>
      </c>
      <c r="H8" s="40">
        <f t="shared" si="0"/>
        <v>11.375</v>
      </c>
    </row>
    <row r="9" spans="1:8" ht="36" customHeight="1" x14ac:dyDescent="0.2">
      <c r="A9" s="41">
        <v>7</v>
      </c>
      <c r="B9" s="45" t="s">
        <v>187</v>
      </c>
      <c r="C9" s="43">
        <v>36</v>
      </c>
      <c r="D9" s="16" t="s">
        <v>194</v>
      </c>
      <c r="E9" s="133" t="s">
        <v>374</v>
      </c>
      <c r="F9" s="132">
        <v>12</v>
      </c>
      <c r="G9" s="116">
        <v>60</v>
      </c>
      <c r="H9" s="40">
        <f t="shared" si="0"/>
        <v>7.2</v>
      </c>
    </row>
    <row r="10" spans="1:8" ht="36" customHeight="1" x14ac:dyDescent="0.2">
      <c r="A10" s="35">
        <v>8</v>
      </c>
      <c r="B10" s="46" t="s">
        <v>188</v>
      </c>
      <c r="C10" s="43">
        <v>36</v>
      </c>
      <c r="D10" s="16" t="s">
        <v>192</v>
      </c>
      <c r="E10" s="133" t="s">
        <v>375</v>
      </c>
      <c r="F10" s="132">
        <v>9.6199999999999992</v>
      </c>
      <c r="G10" s="116">
        <v>60</v>
      </c>
      <c r="H10" s="40">
        <f t="shared" si="0"/>
        <v>5.7720000000000002</v>
      </c>
    </row>
    <row r="11" spans="1:8" ht="36" customHeight="1" x14ac:dyDescent="0.2">
      <c r="A11" s="41">
        <v>9</v>
      </c>
      <c r="B11" s="46" t="s">
        <v>189</v>
      </c>
      <c r="C11" s="43">
        <v>36</v>
      </c>
      <c r="D11" s="16" t="s">
        <v>194</v>
      </c>
      <c r="E11" s="133" t="s">
        <v>370</v>
      </c>
      <c r="F11" s="132">
        <v>69.33</v>
      </c>
      <c r="G11" s="116">
        <v>60</v>
      </c>
      <c r="H11" s="40">
        <f t="shared" si="0"/>
        <v>41.597999999999999</v>
      </c>
    </row>
    <row r="12" spans="1:8" ht="36" customHeight="1" x14ac:dyDescent="0.2">
      <c r="A12" s="35">
        <v>10</v>
      </c>
      <c r="B12" s="47" t="s">
        <v>190</v>
      </c>
      <c r="C12" s="43">
        <v>18</v>
      </c>
      <c r="D12" s="16" t="s">
        <v>192</v>
      </c>
      <c r="E12" s="133" t="s">
        <v>370</v>
      </c>
      <c r="F12" s="132">
        <v>3094.37</v>
      </c>
      <c r="G12" s="116">
        <v>60</v>
      </c>
      <c r="H12" s="40">
        <f t="shared" si="0"/>
        <v>928.31099999999992</v>
      </c>
    </row>
    <row r="13" spans="1:8" ht="36" customHeight="1" x14ac:dyDescent="0.2">
      <c r="A13" s="48">
        <v>11</v>
      </c>
      <c r="B13" s="49" t="s">
        <v>191</v>
      </c>
      <c r="C13" s="43">
        <v>18</v>
      </c>
      <c r="D13" s="16" t="s">
        <v>192</v>
      </c>
      <c r="E13" s="133" t="s">
        <v>370</v>
      </c>
      <c r="F13" s="132">
        <v>33.4</v>
      </c>
      <c r="G13" s="116">
        <v>60</v>
      </c>
      <c r="H13" s="40">
        <f t="shared" si="0"/>
        <v>10.02</v>
      </c>
    </row>
    <row r="14" spans="1:8" x14ac:dyDescent="0.2">
      <c r="A14" s="480" t="s">
        <v>169</v>
      </c>
      <c r="B14" s="480"/>
      <c r="C14" s="480"/>
      <c r="D14" s="480"/>
      <c r="E14" s="481"/>
      <c r="F14" s="480"/>
      <c r="G14" s="110"/>
      <c r="H14" s="30">
        <f>SUM(H3:H13)</f>
        <v>1368.0934999999999</v>
      </c>
    </row>
    <row r="15" spans="1:8" x14ac:dyDescent="0.2">
      <c r="A15" s="482" t="s">
        <v>172</v>
      </c>
      <c r="B15" s="482"/>
      <c r="C15" s="482"/>
      <c r="D15" s="482"/>
      <c r="E15" s="482"/>
      <c r="F15" s="482"/>
      <c r="G15" s="111">
        <v>18</v>
      </c>
      <c r="H15" s="31">
        <f>H14/18</f>
        <v>76.005194444444442</v>
      </c>
    </row>
    <row r="16" spans="1:8" ht="15" customHeight="1" x14ac:dyDescent="0.2">
      <c r="A16" s="478" t="s">
        <v>241</v>
      </c>
      <c r="B16" s="478"/>
      <c r="C16" s="478"/>
      <c r="D16" s="478"/>
      <c r="E16" s="478"/>
      <c r="F16" s="478"/>
      <c r="G16" s="478"/>
      <c r="H16" s="478"/>
    </row>
  </sheetData>
  <mergeCells count="4">
    <mergeCell ref="A16:H16"/>
    <mergeCell ref="A1:H1"/>
    <mergeCell ref="A14:F14"/>
    <mergeCell ref="A15:F15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27"/>
  <sheetViews>
    <sheetView showGridLines="0" view="pageBreakPreview" zoomScale="115" zoomScaleNormal="100" zoomScaleSheetLayoutView="115" workbookViewId="0">
      <selection activeCell="K8" sqref="K8"/>
    </sheetView>
  </sheetViews>
  <sheetFormatPr defaultRowHeight="12.75" x14ac:dyDescent="0.2"/>
  <cols>
    <col min="1" max="1" width="9.140625" style="51"/>
    <col min="2" max="2" width="54.7109375" style="51" customWidth="1"/>
    <col min="3" max="4" width="9.140625" style="51"/>
    <col min="5" max="5" width="18.140625" style="112" customWidth="1"/>
    <col min="6" max="6" width="13.42578125" style="51" bestFit="1" customWidth="1"/>
    <col min="7" max="7" width="15.140625" style="51" bestFit="1" customWidth="1"/>
    <col min="8" max="8" width="9.140625" style="51"/>
    <col min="9" max="9" width="13.42578125" style="51" bestFit="1" customWidth="1"/>
    <col min="10" max="16384" width="9.140625" style="51"/>
  </cols>
  <sheetData>
    <row r="1" spans="1:12" ht="15.75" customHeight="1" x14ac:dyDescent="0.2">
      <c r="A1" s="479" t="s">
        <v>212</v>
      </c>
      <c r="B1" s="479"/>
      <c r="C1" s="479"/>
      <c r="D1" s="479"/>
      <c r="E1" s="479"/>
      <c r="F1" s="479"/>
      <c r="G1" s="479"/>
      <c r="H1" s="479"/>
      <c r="I1" s="479"/>
    </row>
    <row r="2" spans="1:12" ht="25.5" x14ac:dyDescent="0.2">
      <c r="A2" s="21" t="s">
        <v>165</v>
      </c>
      <c r="B2" s="54" t="s">
        <v>240</v>
      </c>
      <c r="C2" s="21" t="s">
        <v>166</v>
      </c>
      <c r="D2" s="136" t="s">
        <v>167</v>
      </c>
      <c r="E2" s="21" t="s">
        <v>376</v>
      </c>
      <c r="F2" s="138" t="s">
        <v>168</v>
      </c>
      <c r="G2" s="21" t="s">
        <v>164</v>
      </c>
      <c r="H2" s="21" t="s">
        <v>222</v>
      </c>
      <c r="I2" s="21" t="s">
        <v>164</v>
      </c>
    </row>
    <row r="3" spans="1:12" ht="25.5" x14ac:dyDescent="0.2">
      <c r="A3" s="48">
        <v>1</v>
      </c>
      <c r="B3" s="50" t="s">
        <v>196</v>
      </c>
      <c r="C3" s="43">
        <v>2</v>
      </c>
      <c r="D3" s="137" t="s">
        <v>192</v>
      </c>
      <c r="E3" s="139" t="s">
        <v>378</v>
      </c>
      <c r="F3" s="132">
        <v>15.99</v>
      </c>
      <c r="G3" s="56">
        <f>F3*C3</f>
        <v>31.98</v>
      </c>
      <c r="H3" s="16">
        <v>12</v>
      </c>
      <c r="I3" s="39">
        <f>G3/H3</f>
        <v>2.665</v>
      </c>
      <c r="K3" s="39">
        <v>15.99</v>
      </c>
      <c r="L3" s="108">
        <v>1</v>
      </c>
    </row>
    <row r="4" spans="1:12" ht="25.5" x14ac:dyDescent="0.2">
      <c r="A4" s="48">
        <v>2</v>
      </c>
      <c r="B4" s="50" t="s">
        <v>197</v>
      </c>
      <c r="C4" s="43">
        <v>2</v>
      </c>
      <c r="D4" s="137" t="s">
        <v>192</v>
      </c>
      <c r="E4" s="139" t="s">
        <v>378</v>
      </c>
      <c r="F4" s="132">
        <v>6.61</v>
      </c>
      <c r="G4" s="56">
        <f t="shared" ref="G4:G25" si="0">F4*C4</f>
        <v>13.22</v>
      </c>
      <c r="H4" s="16">
        <v>12</v>
      </c>
      <c r="I4" s="39">
        <f t="shared" ref="I4:I25" si="1">G4/H4</f>
        <v>1.1016666666666668</v>
      </c>
      <c r="K4" s="39">
        <v>6.61</v>
      </c>
    </row>
    <row r="5" spans="1:12" ht="25.5" x14ac:dyDescent="0.2">
      <c r="A5" s="48">
        <v>3</v>
      </c>
      <c r="B5" s="50" t="s">
        <v>198</v>
      </c>
      <c r="C5" s="43">
        <v>2</v>
      </c>
      <c r="D5" s="137" t="s">
        <v>192</v>
      </c>
      <c r="E5" s="139" t="s">
        <v>378</v>
      </c>
      <c r="F5" s="132">
        <v>12.96</v>
      </c>
      <c r="G5" s="56">
        <f t="shared" si="0"/>
        <v>25.92</v>
      </c>
      <c r="H5" s="16">
        <v>12</v>
      </c>
      <c r="I5" s="39">
        <f t="shared" si="1"/>
        <v>2.16</v>
      </c>
      <c r="K5" s="39">
        <v>12.96</v>
      </c>
    </row>
    <row r="6" spans="1:12" x14ac:dyDescent="0.2">
      <c r="A6" s="48">
        <v>4</v>
      </c>
      <c r="B6" s="112" t="s">
        <v>230</v>
      </c>
      <c r="C6" s="43">
        <v>2</v>
      </c>
      <c r="D6" s="137" t="s">
        <v>192</v>
      </c>
      <c r="E6" s="133" t="s">
        <v>379</v>
      </c>
      <c r="F6" s="132">
        <v>396</v>
      </c>
      <c r="G6" s="56">
        <f t="shared" si="0"/>
        <v>792</v>
      </c>
      <c r="H6" s="16">
        <v>60</v>
      </c>
      <c r="I6" s="39">
        <f t="shared" si="1"/>
        <v>13.2</v>
      </c>
      <c r="K6" s="39">
        <v>396</v>
      </c>
    </row>
    <row r="7" spans="1:12" ht="25.5" x14ac:dyDescent="0.2">
      <c r="A7" s="48">
        <v>5</v>
      </c>
      <c r="B7" s="112" t="s">
        <v>229</v>
      </c>
      <c r="C7" s="43">
        <v>2</v>
      </c>
      <c r="D7" s="137" t="s">
        <v>192</v>
      </c>
      <c r="E7" s="133" t="s">
        <v>389</v>
      </c>
      <c r="F7" s="132">
        <v>148.80000000000001</v>
      </c>
      <c r="G7" s="56">
        <f t="shared" si="0"/>
        <v>297.60000000000002</v>
      </c>
      <c r="H7" s="16">
        <v>60</v>
      </c>
      <c r="I7" s="39">
        <f t="shared" si="1"/>
        <v>4.96</v>
      </c>
      <c r="K7" s="39">
        <v>148.80000000000001</v>
      </c>
    </row>
    <row r="8" spans="1:12" x14ac:dyDescent="0.2">
      <c r="A8" s="48">
        <v>6</v>
      </c>
      <c r="B8" s="112" t="s">
        <v>228</v>
      </c>
      <c r="C8" s="43">
        <v>2</v>
      </c>
      <c r="D8" s="137" t="s">
        <v>192</v>
      </c>
      <c r="E8" s="133" t="s">
        <v>380</v>
      </c>
      <c r="F8" s="132">
        <v>60.4</v>
      </c>
      <c r="G8" s="56">
        <f t="shared" si="0"/>
        <v>120.8</v>
      </c>
      <c r="H8" s="16">
        <v>60</v>
      </c>
      <c r="I8" s="39">
        <f t="shared" si="1"/>
        <v>2.0133333333333332</v>
      </c>
      <c r="K8" s="39">
        <v>60.4</v>
      </c>
    </row>
    <row r="9" spans="1:12" x14ac:dyDescent="0.2">
      <c r="A9" s="48">
        <v>7</v>
      </c>
      <c r="B9" s="112" t="s">
        <v>225</v>
      </c>
      <c r="C9" s="43">
        <v>1</v>
      </c>
      <c r="D9" s="137" t="s">
        <v>192</v>
      </c>
      <c r="E9" s="139" t="s">
        <v>381</v>
      </c>
      <c r="F9" s="132">
        <v>24.85</v>
      </c>
      <c r="G9" s="56">
        <f t="shared" si="0"/>
        <v>24.85</v>
      </c>
      <c r="H9" s="16">
        <v>12</v>
      </c>
      <c r="I9" s="39">
        <f t="shared" si="1"/>
        <v>2.0708333333333333</v>
      </c>
      <c r="K9" s="39">
        <v>24.85</v>
      </c>
    </row>
    <row r="10" spans="1:12" x14ac:dyDescent="0.2">
      <c r="A10" s="48">
        <v>8</v>
      </c>
      <c r="B10" s="112" t="s">
        <v>226</v>
      </c>
      <c r="C10" s="43">
        <v>1</v>
      </c>
      <c r="D10" s="137" t="s">
        <v>192</v>
      </c>
      <c r="E10" s="139" t="s">
        <v>381</v>
      </c>
      <c r="F10" s="132">
        <v>215.63</v>
      </c>
      <c r="G10" s="56">
        <f t="shared" si="0"/>
        <v>215.63</v>
      </c>
      <c r="H10" s="16">
        <v>12</v>
      </c>
      <c r="I10" s="39">
        <f t="shared" si="1"/>
        <v>17.969166666666666</v>
      </c>
      <c r="K10" s="39">
        <v>215.63</v>
      </c>
    </row>
    <row r="11" spans="1:12" x14ac:dyDescent="0.2">
      <c r="A11" s="48">
        <v>9</v>
      </c>
      <c r="B11" s="112" t="s">
        <v>227</v>
      </c>
      <c r="C11" s="43">
        <v>1</v>
      </c>
      <c r="D11" s="137" t="s">
        <v>192</v>
      </c>
      <c r="E11" s="139" t="s">
        <v>381</v>
      </c>
      <c r="F11" s="132">
        <v>267.51</v>
      </c>
      <c r="G11" s="56">
        <f t="shared" si="0"/>
        <v>267.51</v>
      </c>
      <c r="H11" s="16">
        <v>12</v>
      </c>
      <c r="I11" s="39">
        <f t="shared" si="1"/>
        <v>22.2925</v>
      </c>
      <c r="K11" s="39">
        <v>267.51</v>
      </c>
    </row>
    <row r="12" spans="1:12" ht="25.5" x14ac:dyDescent="0.2">
      <c r="A12" s="48">
        <v>10</v>
      </c>
      <c r="B12" s="50" t="s">
        <v>199</v>
      </c>
      <c r="C12" s="43">
        <v>2</v>
      </c>
      <c r="D12" s="137" t="s">
        <v>192</v>
      </c>
      <c r="E12" s="133" t="s">
        <v>382</v>
      </c>
      <c r="F12" s="132">
        <v>31.14</v>
      </c>
      <c r="G12" s="56">
        <f t="shared" si="0"/>
        <v>62.28</v>
      </c>
      <c r="H12" s="16">
        <v>60</v>
      </c>
      <c r="I12" s="39">
        <f t="shared" si="1"/>
        <v>1.038</v>
      </c>
      <c r="K12" s="39">
        <v>31.14</v>
      </c>
    </row>
    <row r="13" spans="1:12" ht="25.5" x14ac:dyDescent="0.2">
      <c r="A13" s="48">
        <v>11</v>
      </c>
      <c r="B13" s="50" t="s">
        <v>200</v>
      </c>
      <c r="C13" s="43">
        <v>10</v>
      </c>
      <c r="D13" s="137" t="s">
        <v>211</v>
      </c>
      <c r="E13" s="133" t="s">
        <v>383</v>
      </c>
      <c r="F13" s="132">
        <v>0.72</v>
      </c>
      <c r="G13" s="56">
        <f t="shared" si="0"/>
        <v>7.1999999999999993</v>
      </c>
      <c r="H13" s="16">
        <v>12</v>
      </c>
      <c r="I13" s="39">
        <f t="shared" si="1"/>
        <v>0.6</v>
      </c>
      <c r="K13" s="39">
        <v>0.72</v>
      </c>
    </row>
    <row r="14" spans="1:12" ht="25.5" x14ac:dyDescent="0.2">
      <c r="A14" s="48">
        <v>12</v>
      </c>
      <c r="B14" s="50" t="s">
        <v>201</v>
      </c>
      <c r="C14" s="43">
        <v>2</v>
      </c>
      <c r="D14" s="137" t="s">
        <v>211</v>
      </c>
      <c r="E14" s="133" t="s">
        <v>383</v>
      </c>
      <c r="F14" s="132">
        <v>31.5</v>
      </c>
      <c r="G14" s="56">
        <f t="shared" si="0"/>
        <v>63</v>
      </c>
      <c r="H14" s="16">
        <v>12</v>
      </c>
      <c r="I14" s="39">
        <f t="shared" si="1"/>
        <v>5.25</v>
      </c>
      <c r="K14" s="39">
        <v>31.5</v>
      </c>
    </row>
    <row r="15" spans="1:12" ht="25.5" x14ac:dyDescent="0.2">
      <c r="A15" s="48">
        <v>13</v>
      </c>
      <c r="B15" s="50" t="s">
        <v>202</v>
      </c>
      <c r="C15" s="43">
        <v>5</v>
      </c>
      <c r="D15" s="137" t="s">
        <v>211</v>
      </c>
      <c r="E15" s="133" t="s">
        <v>383</v>
      </c>
      <c r="F15" s="132">
        <v>5.09</v>
      </c>
      <c r="G15" s="56">
        <f t="shared" si="0"/>
        <v>25.45</v>
      </c>
      <c r="H15" s="16">
        <v>12</v>
      </c>
      <c r="I15" s="39">
        <f t="shared" si="1"/>
        <v>2.1208333333333331</v>
      </c>
      <c r="K15" s="39">
        <v>5.09</v>
      </c>
    </row>
    <row r="16" spans="1:12" ht="25.5" x14ac:dyDescent="0.2">
      <c r="A16" s="48">
        <v>14</v>
      </c>
      <c r="B16" s="50" t="s">
        <v>203</v>
      </c>
      <c r="C16" s="43">
        <v>5</v>
      </c>
      <c r="D16" s="137" t="s">
        <v>211</v>
      </c>
      <c r="E16" s="133" t="s">
        <v>383</v>
      </c>
      <c r="F16" s="132">
        <v>9.3000000000000007</v>
      </c>
      <c r="G16" s="56">
        <f t="shared" si="0"/>
        <v>46.5</v>
      </c>
      <c r="H16" s="16">
        <v>12</v>
      </c>
      <c r="I16" s="39">
        <f t="shared" si="1"/>
        <v>3.875</v>
      </c>
      <c r="K16" s="39">
        <v>9.3000000000000007</v>
      </c>
    </row>
    <row r="17" spans="1:11" ht="25.5" x14ac:dyDescent="0.2">
      <c r="A17" s="48">
        <v>15</v>
      </c>
      <c r="B17" s="50" t="s">
        <v>204</v>
      </c>
      <c r="C17" s="43">
        <v>5</v>
      </c>
      <c r="D17" s="137" t="s">
        <v>211</v>
      </c>
      <c r="E17" s="133" t="s">
        <v>383</v>
      </c>
      <c r="F17" s="132">
        <v>10.46</v>
      </c>
      <c r="G17" s="56">
        <f t="shared" si="0"/>
        <v>52.300000000000004</v>
      </c>
      <c r="H17" s="16">
        <v>12</v>
      </c>
      <c r="I17" s="39">
        <f t="shared" si="1"/>
        <v>4.3583333333333334</v>
      </c>
      <c r="K17" s="39">
        <v>10.46</v>
      </c>
    </row>
    <row r="18" spans="1:11" ht="25.5" x14ac:dyDescent="0.2">
      <c r="A18" s="48">
        <v>16</v>
      </c>
      <c r="B18" s="50" t="s">
        <v>205</v>
      </c>
      <c r="C18" s="43">
        <v>10</v>
      </c>
      <c r="D18" s="137" t="s">
        <v>192</v>
      </c>
      <c r="E18" s="133" t="s">
        <v>383</v>
      </c>
      <c r="F18" s="132">
        <v>7.11</v>
      </c>
      <c r="G18" s="56">
        <f t="shared" si="0"/>
        <v>71.100000000000009</v>
      </c>
      <c r="H18" s="16">
        <v>12</v>
      </c>
      <c r="I18" s="39">
        <f t="shared" si="1"/>
        <v>5.9250000000000007</v>
      </c>
      <c r="K18" s="39">
        <v>7.11</v>
      </c>
    </row>
    <row r="19" spans="1:11" ht="25.5" x14ac:dyDescent="0.2">
      <c r="A19" s="48">
        <v>17</v>
      </c>
      <c r="B19" s="50" t="s">
        <v>206</v>
      </c>
      <c r="C19" s="43">
        <v>10</v>
      </c>
      <c r="D19" s="137" t="s">
        <v>192</v>
      </c>
      <c r="E19" s="133" t="s">
        <v>383</v>
      </c>
      <c r="F19" s="132">
        <v>9.11</v>
      </c>
      <c r="G19" s="56">
        <f t="shared" si="0"/>
        <v>91.1</v>
      </c>
      <c r="H19" s="16">
        <v>12</v>
      </c>
      <c r="I19" s="39">
        <f t="shared" si="1"/>
        <v>7.5916666666666659</v>
      </c>
      <c r="K19" s="39">
        <v>9.11</v>
      </c>
    </row>
    <row r="20" spans="1:11" ht="25.5" x14ac:dyDescent="0.2">
      <c r="A20" s="48">
        <v>18</v>
      </c>
      <c r="B20" s="50" t="s">
        <v>207</v>
      </c>
      <c r="C20" s="43">
        <v>10</v>
      </c>
      <c r="D20" s="137" t="s">
        <v>192</v>
      </c>
      <c r="E20" s="133" t="s">
        <v>383</v>
      </c>
      <c r="F20" s="132">
        <v>12.08</v>
      </c>
      <c r="G20" s="56">
        <f t="shared" si="0"/>
        <v>120.8</v>
      </c>
      <c r="H20" s="16">
        <v>12</v>
      </c>
      <c r="I20" s="39">
        <f t="shared" si="1"/>
        <v>10.066666666666666</v>
      </c>
      <c r="K20" s="39">
        <v>12.08</v>
      </c>
    </row>
    <row r="21" spans="1:11" x14ac:dyDescent="0.2">
      <c r="A21" s="48">
        <v>19</v>
      </c>
      <c r="B21" s="50" t="s">
        <v>208</v>
      </c>
      <c r="C21" s="43">
        <v>5</v>
      </c>
      <c r="D21" s="137" t="s">
        <v>192</v>
      </c>
      <c r="E21" s="133" t="s">
        <v>384</v>
      </c>
      <c r="F21" s="132">
        <v>4.53</v>
      </c>
      <c r="G21" s="56">
        <f t="shared" si="0"/>
        <v>22.650000000000002</v>
      </c>
      <c r="H21" s="16">
        <v>12</v>
      </c>
      <c r="I21" s="39">
        <f t="shared" si="1"/>
        <v>1.8875000000000002</v>
      </c>
      <c r="K21" s="39">
        <v>4.53</v>
      </c>
    </row>
    <row r="22" spans="1:11" ht="25.5" x14ac:dyDescent="0.2">
      <c r="A22" s="48">
        <v>21</v>
      </c>
      <c r="B22" s="50" t="s">
        <v>209</v>
      </c>
      <c r="C22" s="43">
        <v>1</v>
      </c>
      <c r="D22" s="137" t="s">
        <v>192</v>
      </c>
      <c r="E22" s="140" t="s">
        <v>385</v>
      </c>
      <c r="F22" s="132">
        <v>120.75</v>
      </c>
      <c r="G22" s="56">
        <f>F22*C22</f>
        <v>120.75</v>
      </c>
      <c r="H22" s="16">
        <v>12</v>
      </c>
      <c r="I22" s="39">
        <f>G22/H22</f>
        <v>10.0625</v>
      </c>
      <c r="K22" s="39">
        <v>120.75</v>
      </c>
    </row>
    <row r="23" spans="1:11" ht="25.5" x14ac:dyDescent="0.2">
      <c r="A23" s="48">
        <v>20</v>
      </c>
      <c r="B23" s="51" t="s">
        <v>232</v>
      </c>
      <c r="C23" s="43">
        <v>2</v>
      </c>
      <c r="D23" s="137" t="s">
        <v>192</v>
      </c>
      <c r="E23" s="133" t="s">
        <v>386</v>
      </c>
      <c r="F23" s="132">
        <v>170.79</v>
      </c>
      <c r="G23" s="56">
        <f t="shared" si="0"/>
        <v>341.58</v>
      </c>
      <c r="H23" s="16">
        <v>60</v>
      </c>
      <c r="I23" s="39">
        <f t="shared" si="1"/>
        <v>5.6929999999999996</v>
      </c>
      <c r="K23" s="39">
        <v>170.79</v>
      </c>
    </row>
    <row r="24" spans="1:11" x14ac:dyDescent="0.2">
      <c r="A24" s="48">
        <v>22</v>
      </c>
      <c r="B24" s="50" t="s">
        <v>210</v>
      </c>
      <c r="C24" s="43">
        <v>1</v>
      </c>
      <c r="D24" s="137" t="s">
        <v>192</v>
      </c>
      <c r="E24" s="139" t="s">
        <v>387</v>
      </c>
      <c r="F24" s="132">
        <v>17.16</v>
      </c>
      <c r="G24" s="56">
        <f t="shared" si="0"/>
        <v>17.16</v>
      </c>
      <c r="H24" s="16">
        <v>12</v>
      </c>
      <c r="I24" s="39">
        <f t="shared" si="1"/>
        <v>1.43</v>
      </c>
      <c r="K24" s="39">
        <v>17.16</v>
      </c>
    </row>
    <row r="25" spans="1:11" ht="25.5" x14ac:dyDescent="0.2">
      <c r="A25" s="48">
        <v>23</v>
      </c>
      <c r="B25" s="51" t="s">
        <v>231</v>
      </c>
      <c r="C25" s="43">
        <v>1</v>
      </c>
      <c r="D25" s="137" t="s">
        <v>192</v>
      </c>
      <c r="E25" s="133" t="s">
        <v>388</v>
      </c>
      <c r="F25" s="132">
        <v>178.05</v>
      </c>
      <c r="G25" s="56">
        <f t="shared" si="0"/>
        <v>178.05</v>
      </c>
      <c r="H25" s="16">
        <v>60</v>
      </c>
      <c r="I25" s="39">
        <f t="shared" si="1"/>
        <v>2.9675000000000002</v>
      </c>
      <c r="K25" s="39">
        <v>178.05</v>
      </c>
    </row>
    <row r="26" spans="1:11" ht="12.75" customHeight="1" x14ac:dyDescent="0.2">
      <c r="A26" s="484" t="s">
        <v>366</v>
      </c>
      <c r="B26" s="485"/>
      <c r="C26" s="485"/>
      <c r="D26" s="485"/>
      <c r="E26" s="485"/>
      <c r="F26" s="485"/>
      <c r="G26" s="61"/>
      <c r="H26" s="60"/>
      <c r="I26" s="57">
        <f>SUM(I3:I25)</f>
        <v>131.29849999999999</v>
      </c>
    </row>
    <row r="27" spans="1:11" x14ac:dyDescent="0.2">
      <c r="A27" s="483" t="s">
        <v>367</v>
      </c>
      <c r="B27" s="483"/>
      <c r="C27" s="483"/>
      <c r="D27" s="483"/>
      <c r="E27" s="483"/>
      <c r="F27" s="483"/>
      <c r="G27" s="483"/>
      <c r="H27" s="483"/>
      <c r="I27" s="59">
        <f>I26/18</f>
        <v>7.2943611111111109</v>
      </c>
    </row>
  </sheetData>
  <mergeCells count="3">
    <mergeCell ref="A1:I1"/>
    <mergeCell ref="A27:H27"/>
    <mergeCell ref="A26:F26"/>
  </mergeCells>
  <pageMargins left="0.511811024" right="0.511811024" top="0.78740157499999996" bottom="0.78740157499999996" header="0.31496062000000002" footer="0.31496062000000002"/>
  <pageSetup paperSize="9" scale="6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13"/>
  <sheetViews>
    <sheetView showGridLines="0" view="pageBreakPreview" topLeftCell="B1" zoomScale="115" zoomScaleNormal="100" zoomScaleSheetLayoutView="115" workbookViewId="0">
      <selection activeCell="K8" sqref="K8"/>
    </sheetView>
  </sheetViews>
  <sheetFormatPr defaultRowHeight="12.75" x14ac:dyDescent="0.2"/>
  <cols>
    <col min="1" max="1" width="9.28515625" style="51" bestFit="1" customWidth="1"/>
    <col min="2" max="2" width="46" style="51" customWidth="1"/>
    <col min="3" max="3" width="10.140625" style="51" customWidth="1"/>
    <col min="4" max="4" width="9.140625" style="51"/>
    <col min="5" max="5" width="16.42578125" style="51" customWidth="1"/>
    <col min="6" max="6" width="13.5703125" style="51" bestFit="1" customWidth="1"/>
    <col min="7" max="7" width="16.28515625" style="51" bestFit="1" customWidth="1"/>
    <col min="8" max="8" width="12.5703125" style="51" bestFit="1" customWidth="1"/>
    <col min="9" max="9" width="16.5703125" style="51" bestFit="1" customWidth="1"/>
    <col min="10" max="10" width="9.140625" style="51"/>
    <col min="11" max="11" width="12.5703125" style="51" bestFit="1" customWidth="1"/>
    <col min="12" max="16384" width="9.140625" style="51"/>
  </cols>
  <sheetData>
    <row r="1" spans="1:11" ht="15.75" customHeight="1" x14ac:dyDescent="0.2">
      <c r="A1" s="479" t="s">
        <v>221</v>
      </c>
      <c r="B1" s="479"/>
      <c r="C1" s="479"/>
      <c r="D1" s="479"/>
      <c r="E1" s="479"/>
      <c r="F1" s="479"/>
      <c r="G1" s="479"/>
      <c r="H1" s="479"/>
      <c r="I1" s="479"/>
    </row>
    <row r="2" spans="1:11" ht="25.5" x14ac:dyDescent="0.2">
      <c r="A2" s="21" t="s">
        <v>165</v>
      </c>
      <c r="B2" s="54" t="s">
        <v>242</v>
      </c>
      <c r="C2" s="21" t="s">
        <v>166</v>
      </c>
      <c r="D2" s="21" t="s">
        <v>167</v>
      </c>
      <c r="E2" s="21" t="s">
        <v>376</v>
      </c>
      <c r="F2" s="55" t="s">
        <v>168</v>
      </c>
      <c r="G2" s="21" t="s">
        <v>164</v>
      </c>
      <c r="H2" s="21" t="s">
        <v>224</v>
      </c>
      <c r="I2" s="21" t="s">
        <v>164</v>
      </c>
    </row>
    <row r="3" spans="1:11" x14ac:dyDescent="0.2">
      <c r="A3" s="48">
        <v>1</v>
      </c>
      <c r="B3" s="52" t="s">
        <v>215</v>
      </c>
      <c r="C3" s="16">
        <v>2</v>
      </c>
      <c r="D3" s="137" t="s">
        <v>192</v>
      </c>
      <c r="E3" s="145" t="s">
        <v>390</v>
      </c>
      <c r="F3" s="132">
        <v>171.47</v>
      </c>
      <c r="G3" s="120">
        <f t="shared" ref="G3:G10" si="0">F3*C3</f>
        <v>342.94</v>
      </c>
      <c r="H3" s="121">
        <v>5</v>
      </c>
      <c r="I3" s="119">
        <f>G3/H3</f>
        <v>68.587999999999994</v>
      </c>
      <c r="K3" s="39">
        <v>171.47</v>
      </c>
    </row>
    <row r="4" spans="1:11" ht="51" x14ac:dyDescent="0.2">
      <c r="A4" s="48">
        <v>2</v>
      </c>
      <c r="B4" s="53" t="s">
        <v>223</v>
      </c>
      <c r="C4" s="43">
        <v>5</v>
      </c>
      <c r="D4" s="137" t="s">
        <v>192</v>
      </c>
      <c r="E4" s="16" t="s">
        <v>392</v>
      </c>
      <c r="F4" s="132">
        <v>1536.5</v>
      </c>
      <c r="G4" s="120">
        <f t="shared" si="0"/>
        <v>7682.5</v>
      </c>
      <c r="H4" s="121">
        <v>5</v>
      </c>
      <c r="I4" s="119">
        <f t="shared" ref="I4:I10" si="1">G4/H4</f>
        <v>1536.5</v>
      </c>
      <c r="K4" s="39">
        <v>1536.5</v>
      </c>
    </row>
    <row r="5" spans="1:11" x14ac:dyDescent="0.2">
      <c r="A5" s="48">
        <v>3</v>
      </c>
      <c r="B5" s="53" t="s">
        <v>216</v>
      </c>
      <c r="C5" s="43">
        <v>2</v>
      </c>
      <c r="D5" s="137" t="s">
        <v>192</v>
      </c>
      <c r="E5" s="145" t="s">
        <v>390</v>
      </c>
      <c r="F5" s="132">
        <v>29.26</v>
      </c>
      <c r="G5" s="120">
        <f t="shared" si="0"/>
        <v>58.52</v>
      </c>
      <c r="H5" s="121">
        <v>5</v>
      </c>
      <c r="I5" s="119">
        <f t="shared" si="1"/>
        <v>11.704000000000001</v>
      </c>
      <c r="K5" s="39">
        <v>29.26</v>
      </c>
    </row>
    <row r="6" spans="1:11" ht="25.5" x14ac:dyDescent="0.2">
      <c r="A6" s="48">
        <v>4</v>
      </c>
      <c r="B6" s="53" t="s">
        <v>217</v>
      </c>
      <c r="C6" s="43">
        <v>1</v>
      </c>
      <c r="D6" s="137" t="s">
        <v>192</v>
      </c>
      <c r="E6" s="145" t="s">
        <v>390</v>
      </c>
      <c r="F6" s="132">
        <v>64.63</v>
      </c>
      <c r="G6" s="120">
        <f t="shared" si="0"/>
        <v>64.63</v>
      </c>
      <c r="H6" s="121">
        <v>5</v>
      </c>
      <c r="I6" s="119">
        <f t="shared" si="1"/>
        <v>12.925999999999998</v>
      </c>
      <c r="K6" s="39">
        <v>64.63</v>
      </c>
    </row>
    <row r="7" spans="1:11" ht="25.5" x14ac:dyDescent="0.2">
      <c r="A7" s="48">
        <v>5</v>
      </c>
      <c r="B7" s="51" t="s">
        <v>233</v>
      </c>
      <c r="C7" s="43">
        <v>1</v>
      </c>
      <c r="D7" s="137" t="s">
        <v>192</v>
      </c>
      <c r="E7" s="145" t="s">
        <v>390</v>
      </c>
      <c r="F7" s="132">
        <v>50.61</v>
      </c>
      <c r="G7" s="120">
        <f t="shared" si="0"/>
        <v>50.61</v>
      </c>
      <c r="H7" s="121">
        <v>5</v>
      </c>
      <c r="I7" s="119">
        <f t="shared" si="1"/>
        <v>10.122</v>
      </c>
      <c r="K7" s="39">
        <v>50.61</v>
      </c>
    </row>
    <row r="8" spans="1:11" ht="38.25" x14ac:dyDescent="0.2">
      <c r="A8" s="48">
        <v>6</v>
      </c>
      <c r="B8" s="53" t="s">
        <v>218</v>
      </c>
      <c r="C8" s="43">
        <v>1</v>
      </c>
      <c r="D8" s="137" t="s">
        <v>192</v>
      </c>
      <c r="E8" s="145" t="s">
        <v>390</v>
      </c>
      <c r="F8" s="132">
        <v>71.3</v>
      </c>
      <c r="G8" s="120">
        <f t="shared" si="0"/>
        <v>71.3</v>
      </c>
      <c r="H8" s="121">
        <v>5</v>
      </c>
      <c r="I8" s="119">
        <f t="shared" si="1"/>
        <v>14.26</v>
      </c>
      <c r="K8" s="39">
        <v>71.3</v>
      </c>
    </row>
    <row r="9" spans="1:11" ht="38.25" x14ac:dyDescent="0.2">
      <c r="A9" s="48">
        <v>7</v>
      </c>
      <c r="B9" s="53" t="s">
        <v>219</v>
      </c>
      <c r="C9" s="43">
        <v>4</v>
      </c>
      <c r="D9" s="137" t="s">
        <v>192</v>
      </c>
      <c r="E9" s="145" t="s">
        <v>390</v>
      </c>
      <c r="F9" s="132">
        <v>312.22000000000003</v>
      </c>
      <c r="G9" s="120">
        <f t="shared" si="0"/>
        <v>1248.8800000000001</v>
      </c>
      <c r="H9" s="121">
        <v>5</v>
      </c>
      <c r="I9" s="119">
        <f t="shared" si="1"/>
        <v>249.77600000000001</v>
      </c>
      <c r="K9" s="39">
        <v>312.22000000000003</v>
      </c>
    </row>
    <row r="10" spans="1:11" ht="25.5" x14ac:dyDescent="0.2">
      <c r="A10" s="48">
        <v>8</v>
      </c>
      <c r="B10" s="53" t="s">
        <v>220</v>
      </c>
      <c r="C10" s="43">
        <v>2</v>
      </c>
      <c r="D10" s="137" t="s">
        <v>192</v>
      </c>
      <c r="E10" s="145" t="s">
        <v>390</v>
      </c>
      <c r="F10" s="132">
        <v>37.200000000000003</v>
      </c>
      <c r="G10" s="120">
        <f t="shared" si="0"/>
        <v>74.400000000000006</v>
      </c>
      <c r="H10" s="121">
        <v>5</v>
      </c>
      <c r="I10" s="119">
        <f t="shared" si="1"/>
        <v>14.88</v>
      </c>
      <c r="K10" s="39">
        <v>37.200000000000003</v>
      </c>
    </row>
    <row r="11" spans="1:11" ht="12.75" customHeight="1" x14ac:dyDescent="0.2">
      <c r="A11" s="484" t="s">
        <v>169</v>
      </c>
      <c r="B11" s="485"/>
      <c r="C11" s="485"/>
      <c r="D11" s="485"/>
      <c r="E11" s="486"/>
      <c r="F11" s="485"/>
      <c r="G11" s="61">
        <f>SUM(G3:G10)</f>
        <v>9593.7800000000007</v>
      </c>
      <c r="H11" s="60"/>
      <c r="I11" s="57">
        <f>SUM(I3:I10)</f>
        <v>1918.7560000000001</v>
      </c>
    </row>
    <row r="12" spans="1:11" ht="12.75" customHeight="1" x14ac:dyDescent="0.2">
      <c r="A12" s="487" t="s">
        <v>171</v>
      </c>
      <c r="B12" s="488"/>
      <c r="C12" s="488"/>
      <c r="D12" s="488"/>
      <c r="E12" s="488"/>
      <c r="F12" s="488"/>
      <c r="G12" s="488"/>
      <c r="H12" s="62">
        <v>18</v>
      </c>
      <c r="I12" s="58">
        <f>I13/H12</f>
        <v>8.8831296296296287</v>
      </c>
    </row>
    <row r="13" spans="1:11" x14ac:dyDescent="0.2">
      <c r="A13" s="483" t="s">
        <v>172</v>
      </c>
      <c r="B13" s="483"/>
      <c r="C13" s="483"/>
      <c r="D13" s="483"/>
      <c r="E13" s="483"/>
      <c r="F13" s="483"/>
      <c r="G13" s="483"/>
      <c r="H13" s="483"/>
      <c r="I13" s="59">
        <f>I11/12</f>
        <v>159.89633333333333</v>
      </c>
    </row>
  </sheetData>
  <mergeCells count="4">
    <mergeCell ref="A1:I1"/>
    <mergeCell ref="A13:H13"/>
    <mergeCell ref="A11:F11"/>
    <mergeCell ref="A12:G12"/>
  </mergeCells>
  <pageMargins left="0.511811024" right="0.511811024" top="0.78740157499999996" bottom="0.78740157499999996" header="0.31496062000000002" footer="0.31496062000000002"/>
  <pageSetup paperSize="9" scale="61" orientation="portrait" r:id="rId1"/>
  <colBreaks count="1" manualBreakCount="1">
    <brk id="9" max="12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E3207-48CA-4F7A-B72F-90FFA2AA8286}">
  <dimension ref="A1:I11"/>
  <sheetViews>
    <sheetView zoomScale="160" zoomScaleNormal="160" workbookViewId="0">
      <selection activeCell="K8" sqref="K8"/>
    </sheetView>
  </sheetViews>
  <sheetFormatPr defaultRowHeight="15" x14ac:dyDescent="0.25"/>
  <sheetData>
    <row r="1" spans="1:9" ht="21" thickBot="1" x14ac:dyDescent="0.3">
      <c r="A1" s="123">
        <v>1</v>
      </c>
      <c r="B1" s="134" t="s">
        <v>215</v>
      </c>
      <c r="C1" s="125">
        <v>2</v>
      </c>
      <c r="D1" s="125" t="s">
        <v>192</v>
      </c>
      <c r="E1" s="127" t="s">
        <v>390</v>
      </c>
      <c r="F1" s="126">
        <v>171.47</v>
      </c>
      <c r="G1" s="126">
        <v>342.94</v>
      </c>
      <c r="H1" s="125">
        <v>5</v>
      </c>
      <c r="I1" s="126">
        <v>68.59</v>
      </c>
    </row>
    <row r="2" spans="1:9" ht="88.5" thickBot="1" x14ac:dyDescent="0.3">
      <c r="A2" s="123">
        <v>2</v>
      </c>
      <c r="B2" s="127" t="s">
        <v>391</v>
      </c>
      <c r="C2" s="125">
        <v>5</v>
      </c>
      <c r="D2" s="125" t="s">
        <v>192</v>
      </c>
      <c r="E2" s="125" t="s">
        <v>392</v>
      </c>
      <c r="F2" s="126">
        <v>1536.5</v>
      </c>
      <c r="G2" s="126">
        <v>7682.5</v>
      </c>
      <c r="H2" s="125">
        <v>5</v>
      </c>
      <c r="I2" s="126">
        <v>1536.5</v>
      </c>
    </row>
    <row r="3" spans="1:9" ht="21" thickBot="1" x14ac:dyDescent="0.3">
      <c r="A3" s="123">
        <v>3</v>
      </c>
      <c r="B3" s="134" t="s">
        <v>393</v>
      </c>
      <c r="C3" s="125">
        <v>2</v>
      </c>
      <c r="D3" s="125" t="s">
        <v>192</v>
      </c>
      <c r="E3" s="127" t="s">
        <v>390</v>
      </c>
      <c r="F3" s="126">
        <v>29.26</v>
      </c>
      <c r="G3" s="126">
        <v>58.52</v>
      </c>
      <c r="H3" s="125">
        <v>5</v>
      </c>
      <c r="I3" s="126">
        <v>11.7</v>
      </c>
    </row>
    <row r="4" spans="1:9" ht="21" thickBot="1" x14ac:dyDescent="0.3">
      <c r="A4" s="123">
        <v>4</v>
      </c>
      <c r="B4" s="134" t="s">
        <v>394</v>
      </c>
      <c r="C4" s="125">
        <v>1</v>
      </c>
      <c r="D4" s="125" t="s">
        <v>192</v>
      </c>
      <c r="E4" s="127" t="s">
        <v>390</v>
      </c>
      <c r="F4" s="126">
        <v>64.63</v>
      </c>
      <c r="G4" s="126">
        <v>64.63</v>
      </c>
      <c r="H4" s="125">
        <v>5</v>
      </c>
      <c r="I4" s="126">
        <v>12.93</v>
      </c>
    </row>
    <row r="5" spans="1:9" ht="21" thickBot="1" x14ac:dyDescent="0.3">
      <c r="A5" s="123">
        <v>5</v>
      </c>
      <c r="B5" s="134" t="s">
        <v>395</v>
      </c>
      <c r="C5" s="125">
        <v>1</v>
      </c>
      <c r="D5" s="125" t="s">
        <v>192</v>
      </c>
      <c r="E5" s="127" t="s">
        <v>390</v>
      </c>
      <c r="F5" s="126">
        <v>50.61</v>
      </c>
      <c r="G5" s="126">
        <v>50.61</v>
      </c>
      <c r="H5" s="125">
        <v>5</v>
      </c>
      <c r="I5" s="126">
        <v>10.119999999999999</v>
      </c>
    </row>
    <row r="6" spans="1:9" ht="41.25" thickBot="1" x14ac:dyDescent="0.3">
      <c r="A6" s="135">
        <v>6</v>
      </c>
      <c r="B6" s="141" t="s">
        <v>396</v>
      </c>
      <c r="C6" s="129">
        <v>1</v>
      </c>
      <c r="D6" s="129" t="s">
        <v>192</v>
      </c>
      <c r="E6" s="144" t="s">
        <v>390</v>
      </c>
      <c r="F6" s="130">
        <v>71.3</v>
      </c>
      <c r="G6" s="130">
        <v>71.3</v>
      </c>
      <c r="H6" s="129">
        <v>5</v>
      </c>
      <c r="I6" s="130">
        <v>14.26</v>
      </c>
    </row>
    <row r="7" spans="1:9" ht="33.75" x14ac:dyDescent="0.25">
      <c r="A7" s="135">
        <v>7</v>
      </c>
      <c r="B7" s="141" t="s">
        <v>397</v>
      </c>
      <c r="C7" s="129">
        <v>4</v>
      </c>
      <c r="D7" s="129" t="s">
        <v>192</v>
      </c>
      <c r="E7" s="144" t="s">
        <v>390</v>
      </c>
      <c r="F7" s="130">
        <v>312.22000000000003</v>
      </c>
      <c r="G7" s="130">
        <v>1248.8800000000001</v>
      </c>
      <c r="H7" s="129">
        <v>5</v>
      </c>
      <c r="I7" s="130">
        <v>249.78</v>
      </c>
    </row>
    <row r="8" spans="1:9" ht="41.25" thickBot="1" x14ac:dyDescent="0.3">
      <c r="A8" s="123">
        <v>8</v>
      </c>
      <c r="B8" s="127" t="s">
        <v>398</v>
      </c>
      <c r="C8" s="125">
        <v>1</v>
      </c>
      <c r="D8" s="125" t="s">
        <v>192</v>
      </c>
      <c r="E8" s="127" t="s">
        <v>390</v>
      </c>
      <c r="F8" s="126">
        <v>37.200000000000003</v>
      </c>
      <c r="G8" s="126">
        <v>37.200000000000003</v>
      </c>
      <c r="H8" s="125">
        <v>5</v>
      </c>
      <c r="I8" s="126">
        <v>7.44</v>
      </c>
    </row>
    <row r="9" spans="1:9" ht="15.75" thickBot="1" x14ac:dyDescent="0.3">
      <c r="A9" s="142"/>
      <c r="B9" s="489" t="s">
        <v>399</v>
      </c>
      <c r="C9" s="489"/>
      <c r="D9" s="489"/>
      <c r="E9" s="490"/>
      <c r="F9" s="490"/>
      <c r="G9" s="490"/>
      <c r="H9" s="143"/>
      <c r="I9" s="128">
        <v>1911.32</v>
      </c>
    </row>
    <row r="10" spans="1:9" ht="15.75" thickBot="1" x14ac:dyDescent="0.3">
      <c r="A10" s="142"/>
      <c r="B10" s="489" t="s">
        <v>171</v>
      </c>
      <c r="C10" s="489"/>
      <c r="D10" s="489"/>
      <c r="E10" s="490"/>
      <c r="F10" s="490"/>
      <c r="G10" s="491"/>
      <c r="H10" s="124">
        <v>18</v>
      </c>
      <c r="I10" s="128">
        <v>8.85</v>
      </c>
    </row>
    <row r="11" spans="1:9" ht="15.75" thickBot="1" x14ac:dyDescent="0.3">
      <c r="A11" s="142"/>
      <c r="B11" s="489" t="s">
        <v>400</v>
      </c>
      <c r="C11" s="489"/>
      <c r="D11" s="489"/>
      <c r="E11" s="490"/>
      <c r="F11" s="490"/>
      <c r="G11" s="491"/>
      <c r="H11" s="124">
        <v>18</v>
      </c>
      <c r="I11" s="128">
        <v>159.28</v>
      </c>
    </row>
  </sheetData>
  <mergeCells count="6">
    <mergeCell ref="B9:D9"/>
    <mergeCell ref="E9:G9"/>
    <mergeCell ref="B10:D10"/>
    <mergeCell ref="E10:G10"/>
    <mergeCell ref="B11:D11"/>
    <mergeCell ref="E11:G1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163FB5-98A7-4BED-A4D2-BE4ABAEEF24B}">
  <dimension ref="A1:F36"/>
  <sheetViews>
    <sheetView showGridLines="0" view="pageBreakPreview" zoomScale="130" zoomScaleNormal="100" zoomScaleSheetLayoutView="130" workbookViewId="0">
      <selection activeCell="C15" sqref="C15"/>
    </sheetView>
  </sheetViews>
  <sheetFormatPr defaultRowHeight="12.75" x14ac:dyDescent="0.2"/>
  <cols>
    <col min="1" max="1" width="9.140625" style="100"/>
    <col min="2" max="2" width="23.28515625" style="100" customWidth="1"/>
    <col min="3" max="3" width="24.28515625" style="100" customWidth="1"/>
    <col min="4" max="4" width="21.140625" style="100" customWidth="1"/>
    <col min="5" max="5" width="23.140625" style="100" customWidth="1"/>
    <col min="6" max="6" width="22" style="100" customWidth="1"/>
    <col min="7" max="255" width="9.140625" style="100"/>
    <col min="256" max="256" width="23.28515625" style="100" customWidth="1"/>
    <col min="257" max="257" width="24.28515625" style="100" customWidth="1"/>
    <col min="258" max="258" width="21.140625" style="100" customWidth="1"/>
    <col min="259" max="259" width="23.140625" style="100" customWidth="1"/>
    <col min="260" max="260" width="22" style="100" customWidth="1"/>
    <col min="261" max="511" width="9.140625" style="100"/>
    <col min="512" max="512" width="23.28515625" style="100" customWidth="1"/>
    <col min="513" max="513" width="24.28515625" style="100" customWidth="1"/>
    <col min="514" max="514" width="21.140625" style="100" customWidth="1"/>
    <col min="515" max="515" width="23.140625" style="100" customWidth="1"/>
    <col min="516" max="516" width="22" style="100" customWidth="1"/>
    <col min="517" max="767" width="9.140625" style="100"/>
    <col min="768" max="768" width="23.28515625" style="100" customWidth="1"/>
    <col min="769" max="769" width="24.28515625" style="100" customWidth="1"/>
    <col min="770" max="770" width="21.140625" style="100" customWidth="1"/>
    <col min="771" max="771" width="23.140625" style="100" customWidth="1"/>
    <col min="772" max="772" width="22" style="100" customWidth="1"/>
    <col min="773" max="1023" width="9.140625" style="100"/>
    <col min="1024" max="1024" width="23.28515625" style="100" customWidth="1"/>
    <col min="1025" max="1025" width="24.28515625" style="100" customWidth="1"/>
    <col min="1026" max="1026" width="21.140625" style="100" customWidth="1"/>
    <col min="1027" max="1027" width="23.140625" style="100" customWidth="1"/>
    <col min="1028" max="1028" width="22" style="100" customWidth="1"/>
    <col min="1029" max="1279" width="9.140625" style="100"/>
    <col min="1280" max="1280" width="23.28515625" style="100" customWidth="1"/>
    <col min="1281" max="1281" width="24.28515625" style="100" customWidth="1"/>
    <col min="1282" max="1282" width="21.140625" style="100" customWidth="1"/>
    <col min="1283" max="1283" width="23.140625" style="100" customWidth="1"/>
    <col min="1284" max="1284" width="22" style="100" customWidth="1"/>
    <col min="1285" max="1535" width="9.140625" style="100"/>
    <col min="1536" max="1536" width="23.28515625" style="100" customWidth="1"/>
    <col min="1537" max="1537" width="24.28515625" style="100" customWidth="1"/>
    <col min="1538" max="1538" width="21.140625" style="100" customWidth="1"/>
    <col min="1539" max="1539" width="23.140625" style="100" customWidth="1"/>
    <col min="1540" max="1540" width="22" style="100" customWidth="1"/>
    <col min="1541" max="1791" width="9.140625" style="100"/>
    <col min="1792" max="1792" width="23.28515625" style="100" customWidth="1"/>
    <col min="1793" max="1793" width="24.28515625" style="100" customWidth="1"/>
    <col min="1794" max="1794" width="21.140625" style="100" customWidth="1"/>
    <col min="1795" max="1795" width="23.140625" style="100" customWidth="1"/>
    <col min="1796" max="1796" width="22" style="100" customWidth="1"/>
    <col min="1797" max="2047" width="9.140625" style="100"/>
    <col min="2048" max="2048" width="23.28515625" style="100" customWidth="1"/>
    <col min="2049" max="2049" width="24.28515625" style="100" customWidth="1"/>
    <col min="2050" max="2050" width="21.140625" style="100" customWidth="1"/>
    <col min="2051" max="2051" width="23.140625" style="100" customWidth="1"/>
    <col min="2052" max="2052" width="22" style="100" customWidth="1"/>
    <col min="2053" max="2303" width="9.140625" style="100"/>
    <col min="2304" max="2304" width="23.28515625" style="100" customWidth="1"/>
    <col min="2305" max="2305" width="24.28515625" style="100" customWidth="1"/>
    <col min="2306" max="2306" width="21.140625" style="100" customWidth="1"/>
    <col min="2307" max="2307" width="23.140625" style="100" customWidth="1"/>
    <col min="2308" max="2308" width="22" style="100" customWidth="1"/>
    <col min="2309" max="2559" width="9.140625" style="100"/>
    <col min="2560" max="2560" width="23.28515625" style="100" customWidth="1"/>
    <col min="2561" max="2561" width="24.28515625" style="100" customWidth="1"/>
    <col min="2562" max="2562" width="21.140625" style="100" customWidth="1"/>
    <col min="2563" max="2563" width="23.140625" style="100" customWidth="1"/>
    <col min="2564" max="2564" width="22" style="100" customWidth="1"/>
    <col min="2565" max="2815" width="9.140625" style="100"/>
    <col min="2816" max="2816" width="23.28515625" style="100" customWidth="1"/>
    <col min="2817" max="2817" width="24.28515625" style="100" customWidth="1"/>
    <col min="2818" max="2818" width="21.140625" style="100" customWidth="1"/>
    <col min="2819" max="2819" width="23.140625" style="100" customWidth="1"/>
    <col min="2820" max="2820" width="22" style="100" customWidth="1"/>
    <col min="2821" max="3071" width="9.140625" style="100"/>
    <col min="3072" max="3072" width="23.28515625" style="100" customWidth="1"/>
    <col min="3073" max="3073" width="24.28515625" style="100" customWidth="1"/>
    <col min="3074" max="3074" width="21.140625" style="100" customWidth="1"/>
    <col min="3075" max="3075" width="23.140625" style="100" customWidth="1"/>
    <col min="3076" max="3076" width="22" style="100" customWidth="1"/>
    <col min="3077" max="3327" width="9.140625" style="100"/>
    <col min="3328" max="3328" width="23.28515625" style="100" customWidth="1"/>
    <col min="3329" max="3329" width="24.28515625" style="100" customWidth="1"/>
    <col min="3330" max="3330" width="21.140625" style="100" customWidth="1"/>
    <col min="3331" max="3331" width="23.140625" style="100" customWidth="1"/>
    <col min="3332" max="3332" width="22" style="100" customWidth="1"/>
    <col min="3333" max="3583" width="9.140625" style="100"/>
    <col min="3584" max="3584" width="23.28515625" style="100" customWidth="1"/>
    <col min="3585" max="3585" width="24.28515625" style="100" customWidth="1"/>
    <col min="3586" max="3586" width="21.140625" style="100" customWidth="1"/>
    <col min="3587" max="3587" width="23.140625" style="100" customWidth="1"/>
    <col min="3588" max="3588" width="22" style="100" customWidth="1"/>
    <col min="3589" max="3839" width="9.140625" style="100"/>
    <col min="3840" max="3840" width="23.28515625" style="100" customWidth="1"/>
    <col min="3841" max="3841" width="24.28515625" style="100" customWidth="1"/>
    <col min="3842" max="3842" width="21.140625" style="100" customWidth="1"/>
    <col min="3843" max="3843" width="23.140625" style="100" customWidth="1"/>
    <col min="3844" max="3844" width="22" style="100" customWidth="1"/>
    <col min="3845" max="4095" width="9.140625" style="100"/>
    <col min="4096" max="4096" width="23.28515625" style="100" customWidth="1"/>
    <col min="4097" max="4097" width="24.28515625" style="100" customWidth="1"/>
    <col min="4098" max="4098" width="21.140625" style="100" customWidth="1"/>
    <col min="4099" max="4099" width="23.140625" style="100" customWidth="1"/>
    <col min="4100" max="4100" width="22" style="100" customWidth="1"/>
    <col min="4101" max="4351" width="9.140625" style="100"/>
    <col min="4352" max="4352" width="23.28515625" style="100" customWidth="1"/>
    <col min="4353" max="4353" width="24.28515625" style="100" customWidth="1"/>
    <col min="4354" max="4354" width="21.140625" style="100" customWidth="1"/>
    <col min="4355" max="4355" width="23.140625" style="100" customWidth="1"/>
    <col min="4356" max="4356" width="22" style="100" customWidth="1"/>
    <col min="4357" max="4607" width="9.140625" style="100"/>
    <col min="4608" max="4608" width="23.28515625" style="100" customWidth="1"/>
    <col min="4609" max="4609" width="24.28515625" style="100" customWidth="1"/>
    <col min="4610" max="4610" width="21.140625" style="100" customWidth="1"/>
    <col min="4611" max="4611" width="23.140625" style="100" customWidth="1"/>
    <col min="4612" max="4612" width="22" style="100" customWidth="1"/>
    <col min="4613" max="4863" width="9.140625" style="100"/>
    <col min="4864" max="4864" width="23.28515625" style="100" customWidth="1"/>
    <col min="4865" max="4865" width="24.28515625" style="100" customWidth="1"/>
    <col min="4866" max="4866" width="21.140625" style="100" customWidth="1"/>
    <col min="4867" max="4867" width="23.140625" style="100" customWidth="1"/>
    <col min="4868" max="4868" width="22" style="100" customWidth="1"/>
    <col min="4869" max="5119" width="9.140625" style="100"/>
    <col min="5120" max="5120" width="23.28515625" style="100" customWidth="1"/>
    <col min="5121" max="5121" width="24.28515625" style="100" customWidth="1"/>
    <col min="5122" max="5122" width="21.140625" style="100" customWidth="1"/>
    <col min="5123" max="5123" width="23.140625" style="100" customWidth="1"/>
    <col min="5124" max="5124" width="22" style="100" customWidth="1"/>
    <col min="5125" max="5375" width="9.140625" style="100"/>
    <col min="5376" max="5376" width="23.28515625" style="100" customWidth="1"/>
    <col min="5377" max="5377" width="24.28515625" style="100" customWidth="1"/>
    <col min="5378" max="5378" width="21.140625" style="100" customWidth="1"/>
    <col min="5379" max="5379" width="23.140625" style="100" customWidth="1"/>
    <col min="5380" max="5380" width="22" style="100" customWidth="1"/>
    <col min="5381" max="5631" width="9.140625" style="100"/>
    <col min="5632" max="5632" width="23.28515625" style="100" customWidth="1"/>
    <col min="5633" max="5633" width="24.28515625" style="100" customWidth="1"/>
    <col min="5634" max="5634" width="21.140625" style="100" customWidth="1"/>
    <col min="5635" max="5635" width="23.140625" style="100" customWidth="1"/>
    <col min="5636" max="5636" width="22" style="100" customWidth="1"/>
    <col min="5637" max="5887" width="9.140625" style="100"/>
    <col min="5888" max="5888" width="23.28515625" style="100" customWidth="1"/>
    <col min="5889" max="5889" width="24.28515625" style="100" customWidth="1"/>
    <col min="5890" max="5890" width="21.140625" style="100" customWidth="1"/>
    <col min="5891" max="5891" width="23.140625" style="100" customWidth="1"/>
    <col min="5892" max="5892" width="22" style="100" customWidth="1"/>
    <col min="5893" max="6143" width="9.140625" style="100"/>
    <col min="6144" max="6144" width="23.28515625" style="100" customWidth="1"/>
    <col min="6145" max="6145" width="24.28515625" style="100" customWidth="1"/>
    <col min="6146" max="6146" width="21.140625" style="100" customWidth="1"/>
    <col min="6147" max="6147" width="23.140625" style="100" customWidth="1"/>
    <col min="6148" max="6148" width="22" style="100" customWidth="1"/>
    <col min="6149" max="6399" width="9.140625" style="100"/>
    <col min="6400" max="6400" width="23.28515625" style="100" customWidth="1"/>
    <col min="6401" max="6401" width="24.28515625" style="100" customWidth="1"/>
    <col min="6402" max="6402" width="21.140625" style="100" customWidth="1"/>
    <col min="6403" max="6403" width="23.140625" style="100" customWidth="1"/>
    <col min="6404" max="6404" width="22" style="100" customWidth="1"/>
    <col min="6405" max="6655" width="9.140625" style="100"/>
    <col min="6656" max="6656" width="23.28515625" style="100" customWidth="1"/>
    <col min="6657" max="6657" width="24.28515625" style="100" customWidth="1"/>
    <col min="6658" max="6658" width="21.140625" style="100" customWidth="1"/>
    <col min="6659" max="6659" width="23.140625" style="100" customWidth="1"/>
    <col min="6660" max="6660" width="22" style="100" customWidth="1"/>
    <col min="6661" max="6911" width="9.140625" style="100"/>
    <col min="6912" max="6912" width="23.28515625" style="100" customWidth="1"/>
    <col min="6913" max="6913" width="24.28515625" style="100" customWidth="1"/>
    <col min="6914" max="6914" width="21.140625" style="100" customWidth="1"/>
    <col min="6915" max="6915" width="23.140625" style="100" customWidth="1"/>
    <col min="6916" max="6916" width="22" style="100" customWidth="1"/>
    <col min="6917" max="7167" width="9.140625" style="100"/>
    <col min="7168" max="7168" width="23.28515625" style="100" customWidth="1"/>
    <col min="7169" max="7169" width="24.28515625" style="100" customWidth="1"/>
    <col min="7170" max="7170" width="21.140625" style="100" customWidth="1"/>
    <col min="7171" max="7171" width="23.140625" style="100" customWidth="1"/>
    <col min="7172" max="7172" width="22" style="100" customWidth="1"/>
    <col min="7173" max="7423" width="9.140625" style="100"/>
    <col min="7424" max="7424" width="23.28515625" style="100" customWidth="1"/>
    <col min="7425" max="7425" width="24.28515625" style="100" customWidth="1"/>
    <col min="7426" max="7426" width="21.140625" style="100" customWidth="1"/>
    <col min="7427" max="7427" width="23.140625" style="100" customWidth="1"/>
    <col min="7428" max="7428" width="22" style="100" customWidth="1"/>
    <col min="7429" max="7679" width="9.140625" style="100"/>
    <col min="7680" max="7680" width="23.28515625" style="100" customWidth="1"/>
    <col min="7681" max="7681" width="24.28515625" style="100" customWidth="1"/>
    <col min="7682" max="7682" width="21.140625" style="100" customWidth="1"/>
    <col min="7683" max="7683" width="23.140625" style="100" customWidth="1"/>
    <col min="7684" max="7684" width="22" style="100" customWidth="1"/>
    <col min="7685" max="7935" width="9.140625" style="100"/>
    <col min="7936" max="7936" width="23.28515625" style="100" customWidth="1"/>
    <col min="7937" max="7937" width="24.28515625" style="100" customWidth="1"/>
    <col min="7938" max="7938" width="21.140625" style="100" customWidth="1"/>
    <col min="7939" max="7939" width="23.140625" style="100" customWidth="1"/>
    <col min="7940" max="7940" width="22" style="100" customWidth="1"/>
    <col min="7941" max="8191" width="9.140625" style="100"/>
    <col min="8192" max="8192" width="23.28515625" style="100" customWidth="1"/>
    <col min="8193" max="8193" width="24.28515625" style="100" customWidth="1"/>
    <col min="8194" max="8194" width="21.140625" style="100" customWidth="1"/>
    <col min="8195" max="8195" width="23.140625" style="100" customWidth="1"/>
    <col min="8196" max="8196" width="22" style="100" customWidth="1"/>
    <col min="8197" max="8447" width="9.140625" style="100"/>
    <col min="8448" max="8448" width="23.28515625" style="100" customWidth="1"/>
    <col min="8449" max="8449" width="24.28515625" style="100" customWidth="1"/>
    <col min="8450" max="8450" width="21.140625" style="100" customWidth="1"/>
    <col min="8451" max="8451" width="23.140625" style="100" customWidth="1"/>
    <col min="8452" max="8452" width="22" style="100" customWidth="1"/>
    <col min="8453" max="8703" width="9.140625" style="100"/>
    <col min="8704" max="8704" width="23.28515625" style="100" customWidth="1"/>
    <col min="8705" max="8705" width="24.28515625" style="100" customWidth="1"/>
    <col min="8706" max="8706" width="21.140625" style="100" customWidth="1"/>
    <col min="8707" max="8707" width="23.140625" style="100" customWidth="1"/>
    <col min="8708" max="8708" width="22" style="100" customWidth="1"/>
    <col min="8709" max="8959" width="9.140625" style="100"/>
    <col min="8960" max="8960" width="23.28515625" style="100" customWidth="1"/>
    <col min="8961" max="8961" width="24.28515625" style="100" customWidth="1"/>
    <col min="8962" max="8962" width="21.140625" style="100" customWidth="1"/>
    <col min="8963" max="8963" width="23.140625" style="100" customWidth="1"/>
    <col min="8964" max="8964" width="22" style="100" customWidth="1"/>
    <col min="8965" max="9215" width="9.140625" style="100"/>
    <col min="9216" max="9216" width="23.28515625" style="100" customWidth="1"/>
    <col min="9217" max="9217" width="24.28515625" style="100" customWidth="1"/>
    <col min="9218" max="9218" width="21.140625" style="100" customWidth="1"/>
    <col min="9219" max="9219" width="23.140625" style="100" customWidth="1"/>
    <col min="9220" max="9220" width="22" style="100" customWidth="1"/>
    <col min="9221" max="9471" width="9.140625" style="100"/>
    <col min="9472" max="9472" width="23.28515625" style="100" customWidth="1"/>
    <col min="9473" max="9473" width="24.28515625" style="100" customWidth="1"/>
    <col min="9474" max="9474" width="21.140625" style="100" customWidth="1"/>
    <col min="9475" max="9475" width="23.140625" style="100" customWidth="1"/>
    <col min="9476" max="9476" width="22" style="100" customWidth="1"/>
    <col min="9477" max="9727" width="9.140625" style="100"/>
    <col min="9728" max="9728" width="23.28515625" style="100" customWidth="1"/>
    <col min="9729" max="9729" width="24.28515625" style="100" customWidth="1"/>
    <col min="9730" max="9730" width="21.140625" style="100" customWidth="1"/>
    <col min="9731" max="9731" width="23.140625" style="100" customWidth="1"/>
    <col min="9732" max="9732" width="22" style="100" customWidth="1"/>
    <col min="9733" max="9983" width="9.140625" style="100"/>
    <col min="9984" max="9984" width="23.28515625" style="100" customWidth="1"/>
    <col min="9985" max="9985" width="24.28515625" style="100" customWidth="1"/>
    <col min="9986" max="9986" width="21.140625" style="100" customWidth="1"/>
    <col min="9987" max="9987" width="23.140625" style="100" customWidth="1"/>
    <col min="9988" max="9988" width="22" style="100" customWidth="1"/>
    <col min="9989" max="10239" width="9.140625" style="100"/>
    <col min="10240" max="10240" width="23.28515625" style="100" customWidth="1"/>
    <col min="10241" max="10241" width="24.28515625" style="100" customWidth="1"/>
    <col min="10242" max="10242" width="21.140625" style="100" customWidth="1"/>
    <col min="10243" max="10243" width="23.140625" style="100" customWidth="1"/>
    <col min="10244" max="10244" width="22" style="100" customWidth="1"/>
    <col min="10245" max="10495" width="9.140625" style="100"/>
    <col min="10496" max="10496" width="23.28515625" style="100" customWidth="1"/>
    <col min="10497" max="10497" width="24.28515625" style="100" customWidth="1"/>
    <col min="10498" max="10498" width="21.140625" style="100" customWidth="1"/>
    <col min="10499" max="10499" width="23.140625" style="100" customWidth="1"/>
    <col min="10500" max="10500" width="22" style="100" customWidth="1"/>
    <col min="10501" max="10751" width="9.140625" style="100"/>
    <col min="10752" max="10752" width="23.28515625" style="100" customWidth="1"/>
    <col min="10753" max="10753" width="24.28515625" style="100" customWidth="1"/>
    <col min="10754" max="10754" width="21.140625" style="100" customWidth="1"/>
    <col min="10755" max="10755" width="23.140625" style="100" customWidth="1"/>
    <col min="10756" max="10756" width="22" style="100" customWidth="1"/>
    <col min="10757" max="11007" width="9.140625" style="100"/>
    <col min="11008" max="11008" width="23.28515625" style="100" customWidth="1"/>
    <col min="11009" max="11009" width="24.28515625" style="100" customWidth="1"/>
    <col min="11010" max="11010" width="21.140625" style="100" customWidth="1"/>
    <col min="11011" max="11011" width="23.140625" style="100" customWidth="1"/>
    <col min="11012" max="11012" width="22" style="100" customWidth="1"/>
    <col min="11013" max="11263" width="9.140625" style="100"/>
    <col min="11264" max="11264" width="23.28515625" style="100" customWidth="1"/>
    <col min="11265" max="11265" width="24.28515625" style="100" customWidth="1"/>
    <col min="11266" max="11266" width="21.140625" style="100" customWidth="1"/>
    <col min="11267" max="11267" width="23.140625" style="100" customWidth="1"/>
    <col min="11268" max="11268" width="22" style="100" customWidth="1"/>
    <col min="11269" max="11519" width="9.140625" style="100"/>
    <col min="11520" max="11520" width="23.28515625" style="100" customWidth="1"/>
    <col min="11521" max="11521" width="24.28515625" style="100" customWidth="1"/>
    <col min="11522" max="11522" width="21.140625" style="100" customWidth="1"/>
    <col min="11523" max="11523" width="23.140625" style="100" customWidth="1"/>
    <col min="11524" max="11524" width="22" style="100" customWidth="1"/>
    <col min="11525" max="11775" width="9.140625" style="100"/>
    <col min="11776" max="11776" width="23.28515625" style="100" customWidth="1"/>
    <col min="11777" max="11777" width="24.28515625" style="100" customWidth="1"/>
    <col min="11778" max="11778" width="21.140625" style="100" customWidth="1"/>
    <col min="11779" max="11779" width="23.140625" style="100" customWidth="1"/>
    <col min="11780" max="11780" width="22" style="100" customWidth="1"/>
    <col min="11781" max="12031" width="9.140625" style="100"/>
    <col min="12032" max="12032" width="23.28515625" style="100" customWidth="1"/>
    <col min="12033" max="12033" width="24.28515625" style="100" customWidth="1"/>
    <col min="12034" max="12034" width="21.140625" style="100" customWidth="1"/>
    <col min="12035" max="12035" width="23.140625" style="100" customWidth="1"/>
    <col min="12036" max="12036" width="22" style="100" customWidth="1"/>
    <col min="12037" max="12287" width="9.140625" style="100"/>
    <col min="12288" max="12288" width="23.28515625" style="100" customWidth="1"/>
    <col min="12289" max="12289" width="24.28515625" style="100" customWidth="1"/>
    <col min="12290" max="12290" width="21.140625" style="100" customWidth="1"/>
    <col min="12291" max="12291" width="23.140625" style="100" customWidth="1"/>
    <col min="12292" max="12292" width="22" style="100" customWidth="1"/>
    <col min="12293" max="12543" width="9.140625" style="100"/>
    <col min="12544" max="12544" width="23.28515625" style="100" customWidth="1"/>
    <col min="12545" max="12545" width="24.28515625" style="100" customWidth="1"/>
    <col min="12546" max="12546" width="21.140625" style="100" customWidth="1"/>
    <col min="12547" max="12547" width="23.140625" style="100" customWidth="1"/>
    <col min="12548" max="12548" width="22" style="100" customWidth="1"/>
    <col min="12549" max="12799" width="9.140625" style="100"/>
    <col min="12800" max="12800" width="23.28515625" style="100" customWidth="1"/>
    <col min="12801" max="12801" width="24.28515625" style="100" customWidth="1"/>
    <col min="12802" max="12802" width="21.140625" style="100" customWidth="1"/>
    <col min="12803" max="12803" width="23.140625" style="100" customWidth="1"/>
    <col min="12804" max="12804" width="22" style="100" customWidth="1"/>
    <col min="12805" max="13055" width="9.140625" style="100"/>
    <col min="13056" max="13056" width="23.28515625" style="100" customWidth="1"/>
    <col min="13057" max="13057" width="24.28515625" style="100" customWidth="1"/>
    <col min="13058" max="13058" width="21.140625" style="100" customWidth="1"/>
    <col min="13059" max="13059" width="23.140625" style="100" customWidth="1"/>
    <col min="13060" max="13060" width="22" style="100" customWidth="1"/>
    <col min="13061" max="13311" width="9.140625" style="100"/>
    <col min="13312" max="13312" width="23.28515625" style="100" customWidth="1"/>
    <col min="13313" max="13313" width="24.28515625" style="100" customWidth="1"/>
    <col min="13314" max="13314" width="21.140625" style="100" customWidth="1"/>
    <col min="13315" max="13315" width="23.140625" style="100" customWidth="1"/>
    <col min="13316" max="13316" width="22" style="100" customWidth="1"/>
    <col min="13317" max="13567" width="9.140625" style="100"/>
    <col min="13568" max="13568" width="23.28515625" style="100" customWidth="1"/>
    <col min="13569" max="13569" width="24.28515625" style="100" customWidth="1"/>
    <col min="13570" max="13570" width="21.140625" style="100" customWidth="1"/>
    <col min="13571" max="13571" width="23.140625" style="100" customWidth="1"/>
    <col min="13572" max="13572" width="22" style="100" customWidth="1"/>
    <col min="13573" max="13823" width="9.140625" style="100"/>
    <col min="13824" max="13824" width="23.28515625" style="100" customWidth="1"/>
    <col min="13825" max="13825" width="24.28515625" style="100" customWidth="1"/>
    <col min="13826" max="13826" width="21.140625" style="100" customWidth="1"/>
    <col min="13827" max="13827" width="23.140625" style="100" customWidth="1"/>
    <col min="13828" max="13828" width="22" style="100" customWidth="1"/>
    <col min="13829" max="14079" width="9.140625" style="100"/>
    <col min="14080" max="14080" width="23.28515625" style="100" customWidth="1"/>
    <col min="14081" max="14081" width="24.28515625" style="100" customWidth="1"/>
    <col min="14082" max="14082" width="21.140625" style="100" customWidth="1"/>
    <col min="14083" max="14083" width="23.140625" style="100" customWidth="1"/>
    <col min="14084" max="14084" width="22" style="100" customWidth="1"/>
    <col min="14085" max="14335" width="9.140625" style="100"/>
    <col min="14336" max="14336" width="23.28515625" style="100" customWidth="1"/>
    <col min="14337" max="14337" width="24.28515625" style="100" customWidth="1"/>
    <col min="14338" max="14338" width="21.140625" style="100" customWidth="1"/>
    <col min="14339" max="14339" width="23.140625" style="100" customWidth="1"/>
    <col min="14340" max="14340" width="22" style="100" customWidth="1"/>
    <col min="14341" max="14591" width="9.140625" style="100"/>
    <col min="14592" max="14592" width="23.28515625" style="100" customWidth="1"/>
    <col min="14593" max="14593" width="24.28515625" style="100" customWidth="1"/>
    <col min="14594" max="14594" width="21.140625" style="100" customWidth="1"/>
    <col min="14595" max="14595" width="23.140625" style="100" customWidth="1"/>
    <col min="14596" max="14596" width="22" style="100" customWidth="1"/>
    <col min="14597" max="14847" width="9.140625" style="100"/>
    <col min="14848" max="14848" width="23.28515625" style="100" customWidth="1"/>
    <col min="14849" max="14849" width="24.28515625" style="100" customWidth="1"/>
    <col min="14850" max="14850" width="21.140625" style="100" customWidth="1"/>
    <col min="14851" max="14851" width="23.140625" style="100" customWidth="1"/>
    <col min="14852" max="14852" width="22" style="100" customWidth="1"/>
    <col min="14853" max="15103" width="9.140625" style="100"/>
    <col min="15104" max="15104" width="23.28515625" style="100" customWidth="1"/>
    <col min="15105" max="15105" width="24.28515625" style="100" customWidth="1"/>
    <col min="15106" max="15106" width="21.140625" style="100" customWidth="1"/>
    <col min="15107" max="15107" width="23.140625" style="100" customWidth="1"/>
    <col min="15108" max="15108" width="22" style="100" customWidth="1"/>
    <col min="15109" max="15359" width="9.140625" style="100"/>
    <col min="15360" max="15360" width="23.28515625" style="100" customWidth="1"/>
    <col min="15361" max="15361" width="24.28515625" style="100" customWidth="1"/>
    <col min="15362" max="15362" width="21.140625" style="100" customWidth="1"/>
    <col min="15363" max="15363" width="23.140625" style="100" customWidth="1"/>
    <col min="15364" max="15364" width="22" style="100" customWidth="1"/>
    <col min="15365" max="15615" width="9.140625" style="100"/>
    <col min="15616" max="15616" width="23.28515625" style="100" customWidth="1"/>
    <col min="15617" max="15617" width="24.28515625" style="100" customWidth="1"/>
    <col min="15618" max="15618" width="21.140625" style="100" customWidth="1"/>
    <col min="15619" max="15619" width="23.140625" style="100" customWidth="1"/>
    <col min="15620" max="15620" width="22" style="100" customWidth="1"/>
    <col min="15621" max="15871" width="9.140625" style="100"/>
    <col min="15872" max="15872" width="23.28515625" style="100" customWidth="1"/>
    <col min="15873" max="15873" width="24.28515625" style="100" customWidth="1"/>
    <col min="15874" max="15874" width="21.140625" style="100" customWidth="1"/>
    <col min="15875" max="15875" width="23.140625" style="100" customWidth="1"/>
    <col min="15876" max="15876" width="22" style="100" customWidth="1"/>
    <col min="15877" max="16127" width="9.140625" style="100"/>
    <col min="16128" max="16128" width="23.28515625" style="100" customWidth="1"/>
    <col min="16129" max="16129" width="24.28515625" style="100" customWidth="1"/>
    <col min="16130" max="16130" width="21.140625" style="100" customWidth="1"/>
    <col min="16131" max="16131" width="23.140625" style="100" customWidth="1"/>
    <col min="16132" max="16132" width="22" style="100" customWidth="1"/>
    <col min="16133" max="16384" width="9.140625" style="100"/>
  </cols>
  <sheetData>
    <row r="1" spans="1:6" x14ac:dyDescent="0.2">
      <c r="A1" s="494" t="s">
        <v>343</v>
      </c>
      <c r="B1" s="495"/>
      <c r="C1" s="495"/>
      <c r="D1" s="495"/>
      <c r="E1" s="495"/>
      <c r="F1" s="495"/>
    </row>
    <row r="2" spans="1:6" x14ac:dyDescent="0.2">
      <c r="A2" s="118"/>
      <c r="B2" s="118"/>
      <c r="C2" s="118"/>
      <c r="D2" s="118"/>
      <c r="E2" s="118"/>
      <c r="F2" s="118"/>
    </row>
    <row r="3" spans="1:6" x14ac:dyDescent="0.2">
      <c r="A3" s="101" t="s">
        <v>344</v>
      </c>
    </row>
    <row r="4" spans="1:6" x14ac:dyDescent="0.2">
      <c r="A4" s="496" t="s">
        <v>345</v>
      </c>
      <c r="B4" s="496"/>
      <c r="C4" s="496"/>
      <c r="D4" s="496"/>
      <c r="E4" s="496"/>
      <c r="F4" s="496"/>
    </row>
    <row r="5" spans="1:6" x14ac:dyDescent="0.2">
      <c r="A5" s="148" t="s">
        <v>346</v>
      </c>
      <c r="B5" s="148" t="s">
        <v>347</v>
      </c>
      <c r="C5" s="148" t="s">
        <v>348</v>
      </c>
      <c r="D5" s="148" t="s">
        <v>349</v>
      </c>
      <c r="E5" s="148" t="s">
        <v>350</v>
      </c>
      <c r="F5" s="148" t="s">
        <v>351</v>
      </c>
    </row>
    <row r="6" spans="1:6" x14ac:dyDescent="0.2">
      <c r="A6" s="102"/>
      <c r="B6" s="103" t="s">
        <v>15</v>
      </c>
      <c r="C6" s="148" t="s">
        <v>352</v>
      </c>
      <c r="D6" s="148" t="s">
        <v>20</v>
      </c>
      <c r="E6" s="148" t="s">
        <v>353</v>
      </c>
      <c r="F6" s="148" t="s">
        <v>354</v>
      </c>
    </row>
    <row r="7" spans="1:6" x14ac:dyDescent="0.2">
      <c r="A7" s="104">
        <v>45017</v>
      </c>
      <c r="B7" s="105">
        <v>2083141.21</v>
      </c>
      <c r="C7" s="106">
        <f>B7*1.65%</f>
        <v>34371.829965000004</v>
      </c>
      <c r="D7" s="149">
        <v>15630</v>
      </c>
      <c r="E7" s="106">
        <f>C7-D7</f>
        <v>18741.829965000004</v>
      </c>
      <c r="F7" s="107">
        <f t="shared" ref="F7:F18" si="0">E7/B7</f>
        <v>8.9969080708647703E-3</v>
      </c>
    </row>
    <row r="8" spans="1:6" x14ac:dyDescent="0.2">
      <c r="A8" s="104">
        <v>45047</v>
      </c>
      <c r="B8" s="105">
        <v>2155173.33</v>
      </c>
      <c r="C8" s="106">
        <f t="shared" ref="C8:C18" si="1">B8*1.65%</f>
        <v>35560.359945000004</v>
      </c>
      <c r="D8" s="149">
        <v>16363.54</v>
      </c>
      <c r="E8" s="106">
        <f>C8-D8</f>
        <v>19196.819945000003</v>
      </c>
      <c r="F8" s="107">
        <f t="shared" si="0"/>
        <v>8.9073206677998396E-3</v>
      </c>
    </row>
    <row r="9" spans="1:6" x14ac:dyDescent="0.2">
      <c r="A9" s="104">
        <v>45078</v>
      </c>
      <c r="B9" s="105">
        <v>1945072.12</v>
      </c>
      <c r="C9" s="106">
        <f t="shared" si="1"/>
        <v>32093.689980000003</v>
      </c>
      <c r="D9" s="149">
        <v>9650.93</v>
      </c>
      <c r="E9" s="106">
        <f>C9-D9</f>
        <v>22442.759980000003</v>
      </c>
      <c r="F9" s="107">
        <f t="shared" si="0"/>
        <v>1.1538266241767941E-2</v>
      </c>
    </row>
    <row r="10" spans="1:6" x14ac:dyDescent="0.2">
      <c r="A10" s="104">
        <v>45108</v>
      </c>
      <c r="B10" s="105">
        <v>1973932.12</v>
      </c>
      <c r="C10" s="106">
        <f t="shared" si="1"/>
        <v>32569.879980000005</v>
      </c>
      <c r="D10" s="149">
        <v>11155.25</v>
      </c>
      <c r="E10" s="106">
        <f>C10-D10</f>
        <v>21414.629980000005</v>
      </c>
      <c r="F10" s="107">
        <f t="shared" si="0"/>
        <v>1.0848716510069254E-2</v>
      </c>
    </row>
    <row r="11" spans="1:6" x14ac:dyDescent="0.2">
      <c r="A11" s="104">
        <v>45139</v>
      </c>
      <c r="B11" s="105">
        <v>2174227.27</v>
      </c>
      <c r="C11" s="106">
        <f t="shared" si="1"/>
        <v>35874.749954999999</v>
      </c>
      <c r="D11" s="149">
        <v>9535.76</v>
      </c>
      <c r="E11" s="106">
        <f>C11-D11</f>
        <v>26338.989954999997</v>
      </c>
      <c r="F11" s="107">
        <f t="shared" si="0"/>
        <v>1.2114184344215311E-2</v>
      </c>
    </row>
    <row r="12" spans="1:6" x14ac:dyDescent="0.2">
      <c r="A12" s="104">
        <v>45170</v>
      </c>
      <c r="B12" s="105">
        <v>2040392.73</v>
      </c>
      <c r="C12" s="106">
        <f t="shared" si="1"/>
        <v>33666.480045000004</v>
      </c>
      <c r="D12" s="149">
        <v>8465.15</v>
      </c>
      <c r="E12" s="106">
        <f t="shared" ref="E12:E18" si="2">C12-D12</f>
        <v>25201.330045000002</v>
      </c>
      <c r="F12" s="107">
        <f t="shared" si="0"/>
        <v>1.2351215368719729E-2</v>
      </c>
    </row>
    <row r="13" spans="1:6" x14ac:dyDescent="0.2">
      <c r="A13" s="104">
        <v>45200</v>
      </c>
      <c r="B13" s="105">
        <v>2154821.8199999998</v>
      </c>
      <c r="C13" s="106">
        <f t="shared" si="1"/>
        <v>35554.560030000001</v>
      </c>
      <c r="D13" s="149">
        <v>7097.62</v>
      </c>
      <c r="E13" s="106">
        <f t="shared" si="2"/>
        <v>28456.940030000002</v>
      </c>
      <c r="F13" s="107">
        <f t="shared" si="0"/>
        <v>1.320616849424701E-2</v>
      </c>
    </row>
    <row r="14" spans="1:6" x14ac:dyDescent="0.2">
      <c r="A14" s="104">
        <v>45231</v>
      </c>
      <c r="B14" s="105">
        <v>2147578.79</v>
      </c>
      <c r="C14" s="106">
        <f t="shared" si="1"/>
        <v>35435.050035</v>
      </c>
      <c r="D14" s="149">
        <v>7301</v>
      </c>
      <c r="E14" s="106">
        <f t="shared" si="2"/>
        <v>28134.050035</v>
      </c>
      <c r="F14" s="107">
        <f t="shared" si="0"/>
        <v>1.3100357558941993E-2</v>
      </c>
    </row>
    <row r="15" spans="1:6" x14ac:dyDescent="0.2">
      <c r="A15" s="104">
        <v>45261</v>
      </c>
      <c r="B15" s="105">
        <v>2174936.9700000002</v>
      </c>
      <c r="C15" s="106">
        <f t="shared" si="1"/>
        <v>35886.460005000008</v>
      </c>
      <c r="D15" s="149">
        <v>9542.2999999999993</v>
      </c>
      <c r="E15" s="106">
        <f t="shared" si="2"/>
        <v>26344.160005000009</v>
      </c>
      <c r="F15" s="107">
        <f t="shared" si="0"/>
        <v>1.2112608488603698E-2</v>
      </c>
    </row>
    <row r="16" spans="1:6" x14ac:dyDescent="0.2">
      <c r="A16" s="104">
        <v>45292</v>
      </c>
      <c r="B16" s="105">
        <v>1993774.55</v>
      </c>
      <c r="C16" s="106">
        <f t="shared" si="1"/>
        <v>32897.280075000002</v>
      </c>
      <c r="D16" s="149">
        <v>9457.68</v>
      </c>
      <c r="E16" s="106">
        <f t="shared" si="2"/>
        <v>23439.600075000002</v>
      </c>
      <c r="F16" s="107">
        <f t="shared" si="0"/>
        <v>1.1756394460446896E-2</v>
      </c>
    </row>
    <row r="17" spans="1:6" x14ac:dyDescent="0.2">
      <c r="A17" s="104">
        <v>45323</v>
      </c>
      <c r="B17" s="105">
        <v>2091828.48</v>
      </c>
      <c r="C17" s="106">
        <f t="shared" si="1"/>
        <v>34515.16992</v>
      </c>
      <c r="D17" s="149">
        <v>9030.4699999999993</v>
      </c>
      <c r="E17" s="106">
        <f>C17-D17</f>
        <v>25484.699919999999</v>
      </c>
      <c r="F17" s="107">
        <f t="shared" si="0"/>
        <v>1.2182977793666908E-2</v>
      </c>
    </row>
    <row r="18" spans="1:6" ht="13.5" thickBot="1" x14ac:dyDescent="0.25">
      <c r="A18" s="104">
        <v>45352</v>
      </c>
      <c r="B18" s="105">
        <v>2004646.06</v>
      </c>
      <c r="C18" s="150">
        <f t="shared" si="1"/>
        <v>33076.65999</v>
      </c>
      <c r="D18" s="149">
        <v>7784.43</v>
      </c>
      <c r="E18" s="150">
        <f t="shared" si="2"/>
        <v>25292.22999</v>
      </c>
      <c r="F18" s="152">
        <f t="shared" si="0"/>
        <v>1.2616805776676607E-2</v>
      </c>
    </row>
    <row r="19" spans="1:6" ht="13.5" thickBot="1" x14ac:dyDescent="0.25">
      <c r="A19" s="492" t="s">
        <v>355</v>
      </c>
      <c r="B19" s="493"/>
      <c r="C19" s="493"/>
      <c r="D19" s="493"/>
      <c r="E19" s="493"/>
      <c r="F19" s="153">
        <f>SUM(F7:F18)/12</f>
        <v>1.1644326981334996E-2</v>
      </c>
    </row>
    <row r="20" spans="1:6" x14ac:dyDescent="0.2">
      <c r="A20" s="497"/>
      <c r="B20" s="498"/>
      <c r="C20" s="498"/>
      <c r="D20" s="498"/>
      <c r="E20" s="498"/>
      <c r="F20" s="499"/>
    </row>
    <row r="21" spans="1:6" x14ac:dyDescent="0.2">
      <c r="A21" s="496" t="s">
        <v>356</v>
      </c>
      <c r="B21" s="496"/>
      <c r="C21" s="496"/>
      <c r="D21" s="496"/>
      <c r="E21" s="496"/>
      <c r="F21" s="496"/>
    </row>
    <row r="22" spans="1:6" x14ac:dyDescent="0.2">
      <c r="A22" s="148" t="s">
        <v>346</v>
      </c>
      <c r="B22" s="148" t="s">
        <v>347</v>
      </c>
      <c r="C22" s="148" t="s">
        <v>348</v>
      </c>
      <c r="D22" s="148" t="s">
        <v>349</v>
      </c>
      <c r="E22" s="148" t="s">
        <v>350</v>
      </c>
      <c r="F22" s="148" t="s">
        <v>351</v>
      </c>
    </row>
    <row r="23" spans="1:6" x14ac:dyDescent="0.2">
      <c r="A23" s="148"/>
      <c r="B23" s="148" t="s">
        <v>15</v>
      </c>
      <c r="C23" s="148" t="s">
        <v>357</v>
      </c>
      <c r="D23" s="148" t="s">
        <v>20</v>
      </c>
      <c r="E23" s="148" t="s">
        <v>353</v>
      </c>
      <c r="F23" s="148" t="s">
        <v>354</v>
      </c>
    </row>
    <row r="24" spans="1:6" x14ac:dyDescent="0.2">
      <c r="A24" s="104">
        <v>45017</v>
      </c>
      <c r="B24" s="105">
        <v>2083141.45</v>
      </c>
      <c r="C24" s="106">
        <f t="shared" ref="C24:C35" si="3">B24*7.6%</f>
        <v>158318.75019999998</v>
      </c>
      <c r="D24" s="149">
        <v>71992.75</v>
      </c>
      <c r="E24" s="106">
        <f t="shared" ref="E24:E35" si="4">C24-D24</f>
        <v>86326.00019999998</v>
      </c>
      <c r="F24" s="107">
        <f t="shared" ref="F24:F35" si="5">E24/B24</f>
        <v>4.1440296913106876E-2</v>
      </c>
    </row>
    <row r="25" spans="1:6" x14ac:dyDescent="0.2">
      <c r="A25" s="104">
        <v>45047</v>
      </c>
      <c r="B25" s="105">
        <v>2155173.29</v>
      </c>
      <c r="C25" s="106">
        <f t="shared" si="3"/>
        <v>163793.17004</v>
      </c>
      <c r="D25" s="149">
        <v>75371.44</v>
      </c>
      <c r="E25" s="106">
        <f t="shared" si="4"/>
        <v>88421.730039999995</v>
      </c>
      <c r="F25" s="107">
        <f t="shared" si="5"/>
        <v>4.1027666058352084E-2</v>
      </c>
    </row>
    <row r="26" spans="1:6" x14ac:dyDescent="0.2">
      <c r="A26" s="104">
        <v>45078</v>
      </c>
      <c r="B26" s="105">
        <v>1945072.24</v>
      </c>
      <c r="C26" s="106">
        <f t="shared" si="3"/>
        <v>147825.49023999998</v>
      </c>
      <c r="D26" s="149">
        <v>44452.76</v>
      </c>
      <c r="E26" s="106">
        <f>C26-D26</f>
        <v>103372.73023999998</v>
      </c>
      <c r="F26" s="107">
        <f t="shared" si="5"/>
        <v>5.3145959370640122E-2</v>
      </c>
    </row>
    <row r="27" spans="1:6" x14ac:dyDescent="0.2">
      <c r="A27" s="104">
        <v>45108</v>
      </c>
      <c r="B27" s="105">
        <v>1973931.97</v>
      </c>
      <c r="C27" s="106">
        <f t="shared" si="3"/>
        <v>150018.82971999998</v>
      </c>
      <c r="D27" s="149">
        <v>51381.77</v>
      </c>
      <c r="E27" s="106">
        <f t="shared" si="4"/>
        <v>98637.05971999999</v>
      </c>
      <c r="F27" s="107">
        <f t="shared" si="5"/>
        <v>4.9969837471146479E-2</v>
      </c>
    </row>
    <row r="28" spans="1:6" x14ac:dyDescent="0.2">
      <c r="A28" s="104">
        <v>45139</v>
      </c>
      <c r="B28" s="105">
        <v>2174227.11</v>
      </c>
      <c r="C28" s="106">
        <f t="shared" si="3"/>
        <v>165241.26035999999</v>
      </c>
      <c r="D28" s="149">
        <v>43922.31</v>
      </c>
      <c r="E28" s="106">
        <f t="shared" si="4"/>
        <v>121318.95035999999</v>
      </c>
      <c r="F28" s="107">
        <f t="shared" si="5"/>
        <v>5.579865590030289E-2</v>
      </c>
    </row>
    <row r="29" spans="1:6" x14ac:dyDescent="0.2">
      <c r="A29" s="104">
        <v>45170</v>
      </c>
      <c r="B29" s="105">
        <v>2040392.63</v>
      </c>
      <c r="C29" s="106">
        <f t="shared" si="3"/>
        <v>155069.83987999998</v>
      </c>
      <c r="D29" s="149">
        <v>38990.99</v>
      </c>
      <c r="E29" s="106">
        <f t="shared" si="4"/>
        <v>116078.84987999999</v>
      </c>
      <c r="F29" s="107">
        <f t="shared" si="5"/>
        <v>5.6890447540971563E-2</v>
      </c>
    </row>
    <row r="30" spans="1:6" x14ac:dyDescent="0.2">
      <c r="A30" s="104">
        <v>45200</v>
      </c>
      <c r="B30" s="105">
        <v>2154822.11</v>
      </c>
      <c r="C30" s="106">
        <f t="shared" si="3"/>
        <v>163766.48035999999</v>
      </c>
      <c r="D30" s="149">
        <v>32692.008000000002</v>
      </c>
      <c r="E30" s="106">
        <f t="shared" si="4"/>
        <v>131074.47235999999</v>
      </c>
      <c r="F30" s="107">
        <f t="shared" si="5"/>
        <v>6.0828442288444869E-2</v>
      </c>
    </row>
    <row r="31" spans="1:6" x14ac:dyDescent="0.2">
      <c r="A31" s="104">
        <v>45231</v>
      </c>
      <c r="B31" s="105">
        <v>2147578.6800000002</v>
      </c>
      <c r="C31" s="106">
        <f t="shared" si="3"/>
        <v>163215.97968000002</v>
      </c>
      <c r="D31" s="149">
        <v>33630.620000000003</v>
      </c>
      <c r="E31" s="106">
        <f t="shared" si="4"/>
        <v>129585.35968000002</v>
      </c>
      <c r="F31" s="107">
        <f t="shared" si="5"/>
        <v>6.0340215185969354E-2</v>
      </c>
    </row>
    <row r="32" spans="1:6" x14ac:dyDescent="0.2">
      <c r="A32" s="104">
        <v>45261</v>
      </c>
      <c r="B32" s="105">
        <v>2174936.9700000002</v>
      </c>
      <c r="C32" s="106">
        <f t="shared" si="3"/>
        <v>165295.20972000001</v>
      </c>
      <c r="D32" s="149">
        <v>43952.39</v>
      </c>
      <c r="E32" s="106">
        <f t="shared" si="4"/>
        <v>121342.81972000001</v>
      </c>
      <c r="F32" s="107">
        <f t="shared" si="5"/>
        <v>5.5791418966959765E-2</v>
      </c>
    </row>
    <row r="33" spans="1:6" x14ac:dyDescent="0.2">
      <c r="A33" s="104">
        <v>45292</v>
      </c>
      <c r="B33" s="105">
        <v>1993774.47</v>
      </c>
      <c r="C33" s="106">
        <f t="shared" si="3"/>
        <v>151526.85972000001</v>
      </c>
      <c r="D33" s="149">
        <v>43562.67</v>
      </c>
      <c r="E33" s="106">
        <f t="shared" si="4"/>
        <v>107964.18972000001</v>
      </c>
      <c r="F33" s="107">
        <f t="shared" si="5"/>
        <v>5.4150653117752086E-2</v>
      </c>
    </row>
    <row r="34" spans="1:6" x14ac:dyDescent="0.2">
      <c r="A34" s="104">
        <v>45323</v>
      </c>
      <c r="B34" s="105">
        <v>2091828.29</v>
      </c>
      <c r="C34" s="106">
        <f t="shared" si="3"/>
        <v>158978.95004</v>
      </c>
      <c r="D34" s="149">
        <v>41594.9</v>
      </c>
      <c r="E34" s="106">
        <f t="shared" si="4"/>
        <v>117384.05004</v>
      </c>
      <c r="F34" s="107">
        <f t="shared" si="5"/>
        <v>5.6115528507361373E-2</v>
      </c>
    </row>
    <row r="35" spans="1:6" ht="13.5" thickBot="1" x14ac:dyDescent="0.25">
      <c r="A35" s="104">
        <v>45352</v>
      </c>
      <c r="B35" s="105">
        <v>2004645.92</v>
      </c>
      <c r="C35" s="150">
        <f t="shared" si="3"/>
        <v>152353.08992</v>
      </c>
      <c r="D35" s="151">
        <v>35855.57</v>
      </c>
      <c r="E35" s="150">
        <f t="shared" si="4"/>
        <v>116497.51991999999</v>
      </c>
      <c r="F35" s="152">
        <f t="shared" si="5"/>
        <v>5.8113764010753577E-2</v>
      </c>
    </row>
    <row r="36" spans="1:6" ht="13.5" thickBot="1" x14ac:dyDescent="0.25">
      <c r="A36" s="492" t="s">
        <v>355</v>
      </c>
      <c r="B36" s="493"/>
      <c r="C36" s="493"/>
      <c r="D36" s="493"/>
      <c r="E36" s="493"/>
      <c r="F36" s="153">
        <f>SUM(F24:F35)/12</f>
        <v>5.3634407110980088E-2</v>
      </c>
    </row>
  </sheetData>
  <mergeCells count="6">
    <mergeCell ref="A36:E36"/>
    <mergeCell ref="A1:F1"/>
    <mergeCell ref="A4:F4"/>
    <mergeCell ref="A19:E19"/>
    <mergeCell ref="A20:F20"/>
    <mergeCell ref="A21:F21"/>
  </mergeCells>
  <pageMargins left="0.511811024" right="0.511811024" top="0.78740157499999996" bottom="0.78740157499999996" header="0.31496062000000002" footer="0.31496062000000002"/>
  <pageSetup paperSize="9" scale="74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177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13</vt:i4>
      </vt:variant>
      <vt:variant>
        <vt:lpstr>Intervalos Nomeados</vt:lpstr>
      </vt:variant>
      <vt:variant>
        <vt:i4>8</vt:i4>
      </vt:variant>
    </vt:vector>
  </HeadingPairs>
  <TitlesOfParts>
    <vt:vector size="21" baseType="lpstr">
      <vt:lpstr>Proposta</vt:lpstr>
      <vt:lpstr>Resumo do Quadro Pessoal</vt:lpstr>
      <vt:lpstr>1 - Mestre de Brigada - 12x36</vt:lpstr>
      <vt:lpstr>2 - Chefe de Brigada - 12x36</vt:lpstr>
      <vt:lpstr>3 - Bombeiro Civil D - 12x36</vt:lpstr>
      <vt:lpstr>4 - Bombeiro Civil N 12x36</vt:lpstr>
      <vt:lpstr>Memória de Calculo</vt:lpstr>
      <vt:lpstr>Uniformes</vt:lpstr>
      <vt:lpstr>EPI</vt:lpstr>
      <vt:lpstr>Mat Primeiros Socorros</vt:lpstr>
      <vt:lpstr>Equipamentos Coletivos</vt:lpstr>
      <vt:lpstr>Planilha3</vt:lpstr>
      <vt:lpstr>TRIBUTOS</vt:lpstr>
      <vt:lpstr>'1 - Mestre de Brigada - 12x36'!Area_de_impressao</vt:lpstr>
      <vt:lpstr>'2 - Chefe de Brigada - 12x36'!Area_de_impressao</vt:lpstr>
      <vt:lpstr>'3 - Bombeiro Civil D - 12x36'!Area_de_impressao</vt:lpstr>
      <vt:lpstr>'4 - Bombeiro Civil N 12x36'!Area_de_impressao</vt:lpstr>
      <vt:lpstr>'Equipamentos Coletivos'!Area_de_impressao</vt:lpstr>
      <vt:lpstr>'Mat Primeiros Socorros'!Area_de_impressao</vt:lpstr>
      <vt:lpstr>Proposta!Area_de_impressao</vt:lpstr>
      <vt:lpstr>Uniformes!Area_de_impressao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Eliezer Gentil de Souza</dc:creator>
  <cp:lastModifiedBy>Cartiney Douglas Rodrigues</cp:lastModifiedBy>
  <cp:revision>12</cp:revision>
  <cp:lastPrinted>2023-03-20T17:07:30Z</cp:lastPrinted>
  <dcterms:created xsi:type="dcterms:W3CDTF">2015-02-20T16:21:26Z</dcterms:created>
  <dcterms:modified xsi:type="dcterms:W3CDTF">2026-04-13T15:48:11Z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Hewlett-Packard Company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